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ABE15B38-7CA6-4304-AEFB-9DC932B1CF22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HERBICIDAS" sheetId="1" r:id="rId1"/>
    <sheet name="Fungicidas" sheetId="2" r:id="rId2"/>
    <sheet name="Insecticidas" sheetId="3" r:id="rId3"/>
    <sheet name="Curasemillas" sheetId="7" r:id="rId4"/>
    <sheet name="Otras aptitudes" sheetId="4" r:id="rId5"/>
    <sheet name="Formulacion Nacional" sheetId="6" r:id="rId6"/>
    <sheet name="Evolucion" sheetId="5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6" l="1"/>
  <c r="D107" i="6"/>
  <c r="D39" i="6"/>
  <c r="D59" i="6"/>
  <c r="D74" i="6"/>
  <c r="D75" i="6"/>
  <c r="D47" i="6"/>
  <c r="D142" i="6"/>
  <c r="D140" i="6"/>
  <c r="D137" i="6"/>
  <c r="D136" i="6"/>
  <c r="D29" i="6"/>
  <c r="D124" i="6"/>
  <c r="D121" i="6"/>
  <c r="D26" i="6"/>
  <c r="D25" i="6"/>
  <c r="D115" i="6"/>
  <c r="D113" i="6"/>
  <c r="D96" i="6"/>
  <c r="D95" i="6"/>
  <c r="D94" i="6"/>
  <c r="D93" i="6"/>
  <c r="D84" i="6"/>
  <c r="D85" i="6"/>
  <c r="D148" i="6"/>
  <c r="D159" i="6"/>
  <c r="D160" i="6" s="1"/>
  <c r="D133" i="6"/>
  <c r="D135" i="6"/>
  <c r="D20" i="6"/>
  <c r="D63" i="6"/>
  <c r="D105" i="6"/>
  <c r="D97" i="6"/>
  <c r="D57" i="6"/>
  <c r="D64" i="6"/>
  <c r="D70" i="6"/>
  <c r="D44" i="6"/>
  <c r="D43" i="6"/>
  <c r="D62" i="6"/>
  <c r="T28" i="5"/>
  <c r="T26" i="5"/>
  <c r="T25" i="5"/>
  <c r="T15" i="5"/>
  <c r="D81" i="6"/>
  <c r="D40" i="6" l="1"/>
  <c r="D145" i="6"/>
  <c r="D109" i="6"/>
  <c r="D76" i="6"/>
  <c r="D11" i="6" l="1"/>
</calcChain>
</file>

<file path=xl/sharedStrings.xml><?xml version="1.0" encoding="utf-8"?>
<sst xmlns="http://schemas.openxmlformats.org/spreadsheetml/2006/main" count="689" uniqueCount="445">
  <si>
    <t>Uruguay - MGAP - DGSA / División Control de Insumos</t>
  </si>
  <si>
    <t>Productos Fitosanitarios</t>
  </si>
  <si>
    <t>Cif</t>
  </si>
  <si>
    <t>Volumen</t>
  </si>
  <si>
    <t>Valor</t>
  </si>
  <si>
    <t>Kg. / Lts de</t>
  </si>
  <si>
    <t>Sustancia Activa</t>
  </si>
  <si>
    <t>U$S / CIF</t>
  </si>
  <si>
    <t>Formulado</t>
  </si>
  <si>
    <t xml:space="preserve">EVOLUCION de las IMPORTACIONES en US$ </t>
  </si>
  <si>
    <t xml:space="preserve">Importaciones cumplidas desde el 1º de enero al 31 de diciembre  </t>
  </si>
  <si>
    <r>
      <t xml:space="preserve">Valor CIF en US$ </t>
    </r>
    <r>
      <rPr>
        <sz val="12"/>
        <color indexed="12"/>
        <rFont val="Arial Condensed Bold"/>
      </rPr>
      <t>(incluye materias primas)</t>
    </r>
  </si>
  <si>
    <t>HERBICIDAS</t>
  </si>
  <si>
    <t>FUNGICIDAS</t>
  </si>
  <si>
    <t>INSECTICIDAS</t>
  </si>
  <si>
    <t>LOS DEMAS</t>
  </si>
  <si>
    <t>TOTALES :</t>
  </si>
  <si>
    <t>Indice de Evolución</t>
  </si>
  <si>
    <t xml:space="preserve">Ing.Agr. Douglas Maldini  </t>
  </si>
  <si>
    <t>FITOSANIRAIOS FORMULADOS A NIVEL NACIONAL</t>
  </si>
  <si>
    <t>COADYUVANTES</t>
  </si>
  <si>
    <t>Aceite de Soja</t>
  </si>
  <si>
    <t>Metil Siloxano - Alcohol lineal Etoxilado</t>
  </si>
  <si>
    <t>Acido fosfórico- Alcohol Graso Etoxilado - Polidimetilsiloxano</t>
  </si>
  <si>
    <t>Alcohol Graso Etoxilado - Polidimetilsiloxano</t>
  </si>
  <si>
    <t xml:space="preserve">CURASEMILLAS </t>
  </si>
  <si>
    <t>Azoxistrobin - Tiametoxam</t>
  </si>
  <si>
    <t>Carbendazim - Iprodione - Tiram</t>
  </si>
  <si>
    <t>Carbendazim - Metalaxil - Tiram</t>
  </si>
  <si>
    <t>Carbendazim - Tiram</t>
  </si>
  <si>
    <t>Fludioxonil - Metalaxil</t>
  </si>
  <si>
    <t>Tebuconazol</t>
  </si>
  <si>
    <t>Tiametoxan</t>
  </si>
  <si>
    <t>Tiodicarb</t>
  </si>
  <si>
    <t>Metalaxil- Metil Tiofanato - Piraclostrobin</t>
  </si>
  <si>
    <t>Azoxistrobin - Iprodione - Metalaxil - Triticonazole</t>
  </si>
  <si>
    <t>Tebuconzaole - Tiametoxam</t>
  </si>
  <si>
    <t>Metalaxil - Fludioxonil - Tiabendazol</t>
  </si>
  <si>
    <t>Metalaxil</t>
  </si>
  <si>
    <t>2-4 D Sal Dimetilamina</t>
  </si>
  <si>
    <t>2-4 D Sal Dimetilamina - Picloram sal Dimetilamina</t>
  </si>
  <si>
    <t>Bispiribac Sódico</t>
  </si>
  <si>
    <t>Cihalofop Butil</t>
  </si>
  <si>
    <t>Cletodim</t>
  </si>
  <si>
    <t>Clodinafop Propargil - Cloquintocet Mexil</t>
  </si>
  <si>
    <t>Clomazone</t>
  </si>
  <si>
    <t>Clopiralid Sal Dimetilamina</t>
  </si>
  <si>
    <t>Pinoxaden - Cloquintocet Mexil</t>
  </si>
  <si>
    <t>Dicamba Sal Dimetilamina</t>
  </si>
  <si>
    <t>Diclosulam</t>
  </si>
  <si>
    <t>Diuron</t>
  </si>
  <si>
    <t>Flumetsulam</t>
  </si>
  <si>
    <t>Flumioxazin</t>
  </si>
  <si>
    <t>Fluroxipir Meptil</t>
  </si>
  <si>
    <t>Fomesafen</t>
  </si>
  <si>
    <t>Glifosato Sal Amonica</t>
  </si>
  <si>
    <t>Glifosato Sal Dimetilamina</t>
  </si>
  <si>
    <t>Glifosato Isopropilamina</t>
  </si>
  <si>
    <t>Glufosinato de Amonio</t>
  </si>
  <si>
    <t>Imazapic Sal Amónica - Imazapir Sal Amónica</t>
  </si>
  <si>
    <t>Flumioxazin - Piroxasulfone</t>
  </si>
  <si>
    <t>Metribuzin</t>
  </si>
  <si>
    <t>Penoxsulam</t>
  </si>
  <si>
    <t>Picloram Sal Potásica</t>
  </si>
  <si>
    <t>Propanil</t>
  </si>
  <si>
    <t>Quinclorac</t>
  </si>
  <si>
    <t>S Metolaclor</t>
  </si>
  <si>
    <t>Sulfentrazone</t>
  </si>
  <si>
    <t>HORMIGUICIDAS</t>
  </si>
  <si>
    <t>Fenitotrion</t>
  </si>
  <si>
    <t>Fipronil</t>
  </si>
  <si>
    <t>Cipermetrina</t>
  </si>
  <si>
    <t>Abamectina</t>
  </si>
  <si>
    <t>Acetamiprid</t>
  </si>
  <si>
    <t>Acetamiprid - Bifentrin</t>
  </si>
  <si>
    <t>Beta Ciflutrina - Tiametoxam</t>
  </si>
  <si>
    <t>Bifentrin - Tiametoxam</t>
  </si>
  <si>
    <t>Clorantaniliprole</t>
  </si>
  <si>
    <t>Clorpirifos</t>
  </si>
  <si>
    <t>Dinotefuran</t>
  </si>
  <si>
    <t>Emamectin Benzoato</t>
  </si>
  <si>
    <t>Imidaclopprid</t>
  </si>
  <si>
    <t>Lambda Ciahlotrina</t>
  </si>
  <si>
    <t>Metoxifenocide</t>
  </si>
  <si>
    <t>Spinosad</t>
  </si>
  <si>
    <t>Spirotetramat</t>
  </si>
  <si>
    <t>Deltametrina</t>
  </si>
  <si>
    <t>Piriproxifen</t>
  </si>
  <si>
    <t>Bifentrin - Metoxifenocide</t>
  </si>
  <si>
    <t>Bifentrin - Dinotefuran</t>
  </si>
  <si>
    <t>Tiametoxam</t>
  </si>
  <si>
    <t>Triflumuron</t>
  </si>
  <si>
    <t>Azoxistrobin</t>
  </si>
  <si>
    <t>Azoxistrobin - Ciproconazol</t>
  </si>
  <si>
    <t>Azoxistrobin - Ciproconazol - Kresoxim Metil</t>
  </si>
  <si>
    <t>Azoxistrobin - Difenoconazol</t>
  </si>
  <si>
    <t>Boscalid - Piraclostrobin</t>
  </si>
  <si>
    <t>Captan</t>
  </si>
  <si>
    <t>Cimoxanil</t>
  </si>
  <si>
    <t>Clorotalonil</t>
  </si>
  <si>
    <t>Difenoconazol</t>
  </si>
  <si>
    <t>Epoxiconazol - Metconazol</t>
  </si>
  <si>
    <t>Epoxiconazol - Piraclostrobin</t>
  </si>
  <si>
    <t>Folpet</t>
  </si>
  <si>
    <t>Iprodione</t>
  </si>
  <si>
    <t>Ortofenil Fenato de Sodio</t>
  </si>
  <si>
    <t>Piraclostrobin - Protioconazole</t>
  </si>
  <si>
    <t>Piraclostrobin - Protioconazole - Bixafen</t>
  </si>
  <si>
    <t>Pirimetanil</t>
  </si>
  <si>
    <t>Imazalil</t>
  </si>
  <si>
    <t>Guazatina</t>
  </si>
  <si>
    <t>Ciproconazole - Trifloxistrobin</t>
  </si>
  <si>
    <t>Piraclostrobin</t>
  </si>
  <si>
    <t>Tebuconazole - Trifloxistrobin</t>
  </si>
  <si>
    <t>Protioconazole</t>
  </si>
  <si>
    <t>Protioconazole - Trifloxistrobin</t>
  </si>
  <si>
    <t xml:space="preserve">Tebuconazol  </t>
  </si>
  <si>
    <t>Triciclazol</t>
  </si>
  <si>
    <t>OTROS</t>
  </si>
  <si>
    <t>PROTECTOR DE CULTIVOS</t>
  </si>
  <si>
    <t>Fluxofenim</t>
  </si>
  <si>
    <t>REGULADOR DE CRECIMIENTO</t>
  </si>
  <si>
    <t>Acido Naftalenacetico</t>
  </si>
  <si>
    <t>Cera de Polietileno - Resina de Colofonia</t>
  </si>
  <si>
    <t>Cera de Polietileno - Goma Laca</t>
  </si>
  <si>
    <t>Cera Carnauba - Goma Laca</t>
  </si>
  <si>
    <t>Ing.Agr. Alex Hughes</t>
  </si>
  <si>
    <t>Otros Productos Fitosanitarios</t>
  </si>
  <si>
    <t xml:space="preserve">Beta Ciflutrina </t>
  </si>
  <si>
    <t>Carbendazim + Tebuconazole</t>
  </si>
  <si>
    <t>Epoxiconazol - Pyraclostrobin</t>
  </si>
  <si>
    <t>Difenoconazol - Trifloxistrobin</t>
  </si>
  <si>
    <t>Fluroxipir Meptil - Penoxsulam</t>
  </si>
  <si>
    <t>Imidacloprid</t>
  </si>
  <si>
    <t>Metamifop - Penoxsulam</t>
  </si>
  <si>
    <t>Glifosato Sal Potásica</t>
  </si>
  <si>
    <t>Azoxistrobin - Ciproconazole - Protioconazole</t>
  </si>
  <si>
    <t>EMAG</t>
  </si>
  <si>
    <t>Cloruro de calcio</t>
  </si>
  <si>
    <t>Sulfato de amonio</t>
  </si>
  <si>
    <t>Fludioxonil - Carbendazim</t>
  </si>
  <si>
    <t xml:space="preserve">Carbendazim  </t>
  </si>
  <si>
    <t>Ciproconazole - Picoxistrobin</t>
  </si>
  <si>
    <t>Fludioxonil + Ciprodinil</t>
  </si>
  <si>
    <t>Iprodione - Fluopiram</t>
  </si>
  <si>
    <t>Haloxifop r Metil</t>
  </si>
  <si>
    <t>Tiacloprid</t>
  </si>
  <si>
    <t>Lufenuron</t>
  </si>
  <si>
    <t>Ciantraniliprole</t>
  </si>
  <si>
    <t>2-4D ácido</t>
  </si>
  <si>
    <t>2-4D ácido + Glifosato ácido</t>
  </si>
  <si>
    <t>2-4D ester butílico</t>
  </si>
  <si>
    <t>2-4D sal colina</t>
  </si>
  <si>
    <t>2-4D Sal dimetil amina</t>
  </si>
  <si>
    <t>2-4D sal dimetilamina + Aminopiralid dimetilamina</t>
  </si>
  <si>
    <t>2-4D sal sódica + Glifosto sal sódica</t>
  </si>
  <si>
    <t>2-4D sal triisopropilamina + Picloram sal triisopropilamina</t>
  </si>
  <si>
    <t>2-4DB sal dimetilamina</t>
  </si>
  <si>
    <t>Acetoclor</t>
  </si>
  <si>
    <t>Acetoclor + Azaspiro</t>
  </si>
  <si>
    <t>Acetoclor + Flumetsulam +Furilazol + Clopiralid</t>
  </si>
  <si>
    <t>Ametrina</t>
  </si>
  <si>
    <t>Amicarbazone</t>
  </si>
  <si>
    <t>Aminopiralid</t>
  </si>
  <si>
    <t>Biciclopirone</t>
  </si>
  <si>
    <t>Bromoxinil</t>
  </si>
  <si>
    <t>Carfentrazone etil</t>
  </si>
  <si>
    <t>Cihalofop butil</t>
  </si>
  <si>
    <t>Cletodin</t>
  </si>
  <si>
    <t>Cletodin + Haloxifop p metil</t>
  </si>
  <si>
    <t>Clomazone + Pendimetalin</t>
  </si>
  <si>
    <t>Clomazone + Propanil</t>
  </si>
  <si>
    <t>Clopiralid + Halaxifen metil</t>
  </si>
  <si>
    <t>Clopiralid sal monoetanolamina</t>
  </si>
  <si>
    <t>Clopiralid sal olamina</t>
  </si>
  <si>
    <t>Clopiralid sal potásica</t>
  </si>
  <si>
    <t>Cloquintocet mexil + Fenoxaprop p etil + Pinoxaden</t>
  </si>
  <si>
    <t>Cloquintocet mexil + fluroxipirmeptil + Halauxifen metil</t>
  </si>
  <si>
    <t>Cloquintocet mexil + Pinoxaden</t>
  </si>
  <si>
    <t>Cloquintocet mexil + Piroxsulam + Halauxifen metil + Florasulam</t>
  </si>
  <si>
    <t>Clorimuron</t>
  </si>
  <si>
    <t>Clorimuron etil + Flumioxazina</t>
  </si>
  <si>
    <t>Clorsulfuron</t>
  </si>
  <si>
    <t>Clorsulfuron + Metsulfuron</t>
  </si>
  <si>
    <t>Dicamba sal diglicolamina</t>
  </si>
  <si>
    <t>Dicamba sal dimetilamina</t>
  </si>
  <si>
    <t>Diclosulam + Halauxifen metil</t>
  </si>
  <si>
    <t>Diflufenican</t>
  </si>
  <si>
    <t>Diquat</t>
  </si>
  <si>
    <t>Etofumesate</t>
  </si>
  <si>
    <t>Florasulam</t>
  </si>
  <si>
    <t>Florpirauxifen bencil</t>
  </si>
  <si>
    <t>Flumioxazina</t>
  </si>
  <si>
    <t>Fluroxipir meptil</t>
  </si>
  <si>
    <t>Fomesafen + Benazolin etil</t>
  </si>
  <si>
    <t>Glifosato Acido + Sal Isopropilamina</t>
  </si>
  <si>
    <t>Glifosato sal amónica</t>
  </si>
  <si>
    <t>Glifosato sal dimetilamina</t>
  </si>
  <si>
    <t>Glifosato sal isopropilamina</t>
  </si>
  <si>
    <t>Glifosto sal potásica</t>
  </si>
  <si>
    <t>Glisosato sal monoamónica</t>
  </si>
  <si>
    <t>Glufosinato de amonio</t>
  </si>
  <si>
    <t>Halauxifen metil + Florasulam</t>
  </si>
  <si>
    <t>Haloxifop p metil</t>
  </si>
  <si>
    <t>Imazapic + Imazapr</t>
  </si>
  <si>
    <t>Imazapir</t>
  </si>
  <si>
    <t>Imazapir + Imazetapir</t>
  </si>
  <si>
    <t>Imazetapir</t>
  </si>
  <si>
    <t xml:space="preserve">Iodosulfuron metil sodio + Mefenpir dietil </t>
  </si>
  <si>
    <t>Iodosulfuron metil sodio + Mefenpir dietil  + Mesosulfuron metil sodio</t>
  </si>
  <si>
    <t>Isoxaflutol</t>
  </si>
  <si>
    <t>Isoxaflutol + Ciprosulfamida + Thiencarbazone metil</t>
  </si>
  <si>
    <t>Linuron</t>
  </si>
  <si>
    <t>Matamitron</t>
  </si>
  <si>
    <t>MCPA 2-etil hexil ester</t>
  </si>
  <si>
    <t>MCPA sal dimetilamina</t>
  </si>
  <si>
    <t>MCPA sal potásica</t>
  </si>
  <si>
    <t>Metamifop</t>
  </si>
  <si>
    <t>Metolaclor</t>
  </si>
  <si>
    <t>Metsulfuron</t>
  </si>
  <si>
    <t>MSMA</t>
  </si>
  <si>
    <t>Nicosulfuron</t>
  </si>
  <si>
    <t>Oxifluorfen</t>
  </si>
  <si>
    <t>Paraquat</t>
  </si>
  <si>
    <t>Pendimetalin</t>
  </si>
  <si>
    <t>Penoxulam</t>
  </si>
  <si>
    <t>Picloram sal potásica</t>
  </si>
  <si>
    <t>Picloram sal triisopropilamina + 2-4 D sal triisopropilamina</t>
  </si>
  <si>
    <t>Pirazosulfuron etil</t>
  </si>
  <si>
    <t>Piroxasulfone</t>
  </si>
  <si>
    <t>Profoxidim</t>
  </si>
  <si>
    <t>Prometrina</t>
  </si>
  <si>
    <t>Rimsulfuron</t>
  </si>
  <si>
    <t>Saflufenacil</t>
  </si>
  <si>
    <t>Saflufenacil + Trifludimoxazin</t>
  </si>
  <si>
    <t>Simazina</t>
  </si>
  <si>
    <t>Simazina + Mesotrione</t>
  </si>
  <si>
    <t>S-Metolaclor</t>
  </si>
  <si>
    <t>S-Metolaclor + Metribuzin</t>
  </si>
  <si>
    <t>S-Metolaclor + Terbutilazina</t>
  </si>
  <si>
    <t>Terbacilo</t>
  </si>
  <si>
    <t>Topramezona</t>
  </si>
  <si>
    <t>Triclopir</t>
  </si>
  <si>
    <t>Ing.Agr. Alex Hughes - Ing Agr Mariana Andino</t>
  </si>
  <si>
    <t>Acido fosfónico</t>
  </si>
  <si>
    <t>Azoxistrobin + Ciproconazole</t>
  </si>
  <si>
    <t>Azoxistrobin + Difenoconazole</t>
  </si>
  <si>
    <t>Azoxistrobin + Epoxiconazole</t>
  </si>
  <si>
    <t>Azoxistrobin + Mancozeb</t>
  </si>
  <si>
    <t>Azoxistrobin + Mancozeb + Tebuconazole</t>
  </si>
  <si>
    <t>Azufre</t>
  </si>
  <si>
    <t>Benomilo</t>
  </si>
  <si>
    <t>Boscalid + Piraclostrobin</t>
  </si>
  <si>
    <t>Caldo Bordeles</t>
  </si>
  <si>
    <t>Carbendazim</t>
  </si>
  <si>
    <t>Cimoxanilo</t>
  </si>
  <si>
    <t>Ciproconazole + Picoxistrobin</t>
  </si>
  <si>
    <t>Ciproconazole + Trifloxistrobin</t>
  </si>
  <si>
    <t>Clorotalonil + Metalaxil M</t>
  </si>
  <si>
    <t>Cobre Hidróxido</t>
  </si>
  <si>
    <t>Cobre oxicloruro</t>
  </si>
  <si>
    <t>Difenoconazole</t>
  </si>
  <si>
    <t>Difenoconazole + Pidyflumetofen</t>
  </si>
  <si>
    <t>Dimetomorph</t>
  </si>
  <si>
    <t>Epoxiconazole + Kresoxim metil</t>
  </si>
  <si>
    <t>Epoxiconazole + Metconazole</t>
  </si>
  <si>
    <t>Epoxiconazole + Piraclostrobin</t>
  </si>
  <si>
    <t>Epoxiconazole + Piraclostrobin + Fluxapiroxad</t>
  </si>
  <si>
    <t>Fentin Hidróxido</t>
  </si>
  <si>
    <t xml:space="preserve">Fludioxonil </t>
  </si>
  <si>
    <t>Fluopicolide + Propamocarb</t>
  </si>
  <si>
    <t>Flutriafol</t>
  </si>
  <si>
    <t>Fluxapiroxad</t>
  </si>
  <si>
    <t>Kresoxim metil</t>
  </si>
  <si>
    <t>Mancozeb</t>
  </si>
  <si>
    <t>Mefentrifluconazole</t>
  </si>
  <si>
    <t>Metil tiofanato</t>
  </si>
  <si>
    <t>Oxido cuproso</t>
  </si>
  <si>
    <t>Piraclostrobin + Fluxapiroxad</t>
  </si>
  <si>
    <t>Piraclostrobin + Fluxapiroxad + Mefentrifluconazole</t>
  </si>
  <si>
    <t>Procimidona</t>
  </si>
  <si>
    <t>Propamocarb</t>
  </si>
  <si>
    <t>Propiconazole + Benzovindiflupir</t>
  </si>
  <si>
    <t>Protioconazole + Trifloxistrobin</t>
  </si>
  <si>
    <t>Protioconazole + Trifloxistrobin + Bixafen</t>
  </si>
  <si>
    <t>Pydiflumetofen</t>
  </si>
  <si>
    <t>Tebuconazole</t>
  </si>
  <si>
    <t>Tebuconazole + Piraclostrobin + Fluxapiroxad</t>
  </si>
  <si>
    <t>Tebuconazole + Trifloxistrobin</t>
  </si>
  <si>
    <t>Ziram</t>
  </si>
  <si>
    <t>Herbicidas Formulados  -  Importaciones 2023</t>
  </si>
  <si>
    <t>Fungicidas Formulados  -  Importaciones 2023</t>
  </si>
  <si>
    <t>Abamectina + Bifentrin + Lufenuron</t>
  </si>
  <si>
    <t>Abamectina + Clorantraniliprole</t>
  </si>
  <si>
    <t>Acefato</t>
  </si>
  <si>
    <t>Aceite mineral</t>
  </si>
  <si>
    <t>Beta cipermetrina</t>
  </si>
  <si>
    <t>Bifentrin</t>
  </si>
  <si>
    <t>Bifentrin + Dinotefuran</t>
  </si>
  <si>
    <t>Bifentrin + Imidacloprid</t>
  </si>
  <si>
    <t>Bifentrin + Tiametoxan</t>
  </si>
  <si>
    <t>Buprofezin</t>
  </si>
  <si>
    <t>Carbofuran</t>
  </si>
  <si>
    <t>Carbosulfan</t>
  </si>
  <si>
    <t>Clorantraniliprole</t>
  </si>
  <si>
    <t>Deltametrina + Butóxido de piperonilo</t>
  </si>
  <si>
    <t>Dimetoato</t>
  </si>
  <si>
    <t>Emamectin benzoato</t>
  </si>
  <si>
    <t>Fenpiroximate</t>
  </si>
  <si>
    <t>Flubendiamide</t>
  </si>
  <si>
    <t>Fosmet</t>
  </si>
  <si>
    <t>Hexitiazox</t>
  </si>
  <si>
    <t>Imidacloprid + Lambdacihalotrina</t>
  </si>
  <si>
    <t>Isocicloseram</t>
  </si>
  <si>
    <t>Lambdacihalotrina</t>
  </si>
  <si>
    <t>Lambdacihalotrina + Sulfoxaflor</t>
  </si>
  <si>
    <t>Lambdacihalotrina + Tiametoxan</t>
  </si>
  <si>
    <t>Lufenuron + Emamectin benzoato</t>
  </si>
  <si>
    <t>Matrine</t>
  </si>
  <si>
    <t>Metoxifenocide + Spinetoram</t>
  </si>
  <si>
    <t>Pirimetanil + Fluopiram</t>
  </si>
  <si>
    <t>Pirimicarb</t>
  </si>
  <si>
    <t>Pirimifos etil</t>
  </si>
  <si>
    <t>Sulfoxaflor</t>
  </si>
  <si>
    <t>Tau fluvalinato</t>
  </si>
  <si>
    <t>Teflubenzuron</t>
  </si>
  <si>
    <t>Tiociclam</t>
  </si>
  <si>
    <t>Insecticidas Formulados   -  Importaciones 2023</t>
  </si>
  <si>
    <t xml:space="preserve"> Importaciones 2023</t>
  </si>
  <si>
    <t>I.A.</t>
  </si>
  <si>
    <t>Aptitud</t>
  </si>
  <si>
    <t>U$S</t>
  </si>
  <si>
    <t>Cantidad</t>
  </si>
  <si>
    <t xml:space="preserve">Unidades                                                                                                                                                                                                </t>
  </si>
  <si>
    <t>Gluten de maìz</t>
  </si>
  <si>
    <t>Atrayente</t>
  </si>
  <si>
    <t xml:space="preserve">Litros                                                                                                                                                                                                  </t>
  </si>
  <si>
    <t>Proteinas hidrolizadas</t>
  </si>
  <si>
    <t xml:space="preserve">Trimetil amina </t>
  </si>
  <si>
    <t>Theaspirane + Oxido cariofileno + Beta cariofileno + Nonanal</t>
  </si>
  <si>
    <t>Cera carnauba</t>
  </si>
  <si>
    <t>Cera</t>
  </si>
  <si>
    <t>Pinoleno</t>
  </si>
  <si>
    <t>Coadyuvante</t>
  </si>
  <si>
    <t>Acidos grasos + esteres metílicos de acidos grasos</t>
  </si>
  <si>
    <t>Heptametiltrisiloxano</t>
  </si>
  <si>
    <t>Latex sintético</t>
  </si>
  <si>
    <t>Acido propiónico+Lecitina de soja+Neodol</t>
  </si>
  <si>
    <t>Esteres de ácido fosfórico + Polialcoholes</t>
  </si>
  <si>
    <t>Nonil fenol polietoxietanol</t>
  </si>
  <si>
    <t>Acido fosfórico + Nonil fenol etoxilado + Lauriol eter sulfato de sodio</t>
  </si>
  <si>
    <t>Nonil fenol etoxilado + lauril eter sulfato de sodio</t>
  </si>
  <si>
    <t>Esteres metílicos de ácidos grasos de aceite vegetal</t>
  </si>
  <si>
    <t xml:space="preserve">Kilos                                                                                                                                                                                                   </t>
  </si>
  <si>
    <t>Aceite de soja</t>
  </si>
  <si>
    <t>Amina grasa etoxilada</t>
  </si>
  <si>
    <t>Dodecil Benceno sulfonico</t>
  </si>
  <si>
    <t xml:space="preserve">Acido fosfórico + Nonil fenol etoxilado   </t>
  </si>
  <si>
    <t>Alcohol graso etoxilado</t>
  </si>
  <si>
    <t>Acido fosfórico + Alcohol graso etoxilado</t>
  </si>
  <si>
    <t>Lecitina de soja</t>
  </si>
  <si>
    <t>Alcohol lineal etoxilado</t>
  </si>
  <si>
    <t>Urea + Solución de Acido fosfórico + Dietanolamina de acido graso de coco</t>
  </si>
  <si>
    <t>Clorato de zinc + Lauril eter sulfato de sodio</t>
  </si>
  <si>
    <t>Dietilentriaminopenta (DTPMP) + Aminotris (ATMP)</t>
  </si>
  <si>
    <t>Acido ortofosfórico</t>
  </si>
  <si>
    <t>Alcoholes grasos etoxilados + esteres metílicos de acidos grasos</t>
  </si>
  <si>
    <t>Aceite de salmón</t>
  </si>
  <si>
    <t>Acido fosfórico + Urea</t>
  </si>
  <si>
    <t>Acido fosfórico</t>
  </si>
  <si>
    <t>Acido propionico + Lecitina de soja</t>
  </si>
  <si>
    <t>Cloruro de dodecil dimetil amonio</t>
  </si>
  <si>
    <t xml:space="preserve">Desinfectante  </t>
  </si>
  <si>
    <t>Metam sódico</t>
  </si>
  <si>
    <t>Desinfectante de suelo</t>
  </si>
  <si>
    <t>Metam potásico</t>
  </si>
  <si>
    <t>Brumouro de metilo + Cloropicrina</t>
  </si>
  <si>
    <t>Fumigante</t>
  </si>
  <si>
    <t>Fosfina</t>
  </si>
  <si>
    <t>Fosfuro de aluminio</t>
  </si>
  <si>
    <t>Fosfuro de magnesio</t>
  </si>
  <si>
    <t>Alfa cipermetrina</t>
  </si>
  <si>
    <t>Hormiguicida</t>
  </si>
  <si>
    <t>Imidaclorpid</t>
  </si>
  <si>
    <t>Metaldehido</t>
  </si>
  <si>
    <t>Molusquicida</t>
  </si>
  <si>
    <t>Crustacicida</t>
  </si>
  <si>
    <t>Kilos</t>
  </si>
  <si>
    <t>Carbaril</t>
  </si>
  <si>
    <t>Cloropicrina + 1-3 dicloropropeno</t>
  </si>
  <si>
    <t>Nematicida</t>
  </si>
  <si>
    <t>Silicato de magnesio</t>
  </si>
  <si>
    <t>Protector solar</t>
  </si>
  <si>
    <t>Protector de cultivos</t>
  </si>
  <si>
    <t>Antraquinona</t>
  </si>
  <si>
    <t>Repelente de aves</t>
  </si>
  <si>
    <t>Metiocarb</t>
  </si>
  <si>
    <t>Brodifacoum</t>
  </si>
  <si>
    <t>Rodenticida</t>
  </si>
  <si>
    <t>kilos</t>
  </si>
  <si>
    <t>Flocoumafen</t>
  </si>
  <si>
    <t xml:space="preserve">(8E,10E)- 8,10 DODECADIEN-1-OL                                                                      </t>
  </si>
  <si>
    <t>Feromona</t>
  </si>
  <si>
    <t xml:space="preserve">(E,Z,Z)-3.,8,11-TETRADECATRIEN-1-YL + Acetato + (E,Z)-3,8 - Tetradecatrien-1-YL+ Acetato (ratio peso 88/12): 0,44%                                                                 </t>
  </si>
  <si>
    <t>(z)-8-Dodecen-1-YL-Acetate + €-8-Dodecen -1-YL-Acetate + (z)-8-Dodecen-1-OL</t>
  </si>
  <si>
    <t>ANHYDRO SERRICORNINE</t>
  </si>
  <si>
    <t>Dodecadienol</t>
  </si>
  <si>
    <t xml:space="preserve">DODECADIENOL + Dodecanol  + tetradecanol                                                                                     </t>
  </si>
  <si>
    <t>Dodecadienol + Dodecenil E 8 + Dodecenil Z 8 + Dodecenol Z 8</t>
  </si>
  <si>
    <t>Dodecenil E8 + Dodecenil Z8</t>
  </si>
  <si>
    <t>Rescalure</t>
  </si>
  <si>
    <t xml:space="preserve">SENECIONATO DE LAVANDULILO                                                                          </t>
  </si>
  <si>
    <t xml:space="preserve">Z-8 Dodecil 1-IL Acetato </t>
  </si>
  <si>
    <t>z8-Dodecen 1-IL-Acetato+ E8-Dodecen-1-IL-Acetato+(8E,10E) 8-10 Dodecadien 1-OL</t>
  </si>
  <si>
    <t xml:space="preserve">Z-8-DODECEN-1-IL ACETATO + E-8 Dodecen 1 IL Acetato + (8E, 10E) 8,10 dodecadien 1-Ol - Z8 Dodecen 1 OL 1%                                                                        </t>
  </si>
  <si>
    <t xml:space="preserve">Z-8-DODECEN-1-IL ACETATO + E-8 Dodecen 1 IL Acetato + Z8 Dodecen 1 OL 1%                                                                        </t>
  </si>
  <si>
    <t>Acido giberèlico</t>
  </si>
  <si>
    <t>Regulador de crecimiento</t>
  </si>
  <si>
    <t>Citoquinina</t>
  </si>
  <si>
    <t>Difenilamina</t>
  </si>
  <si>
    <t>Quitosano</t>
  </si>
  <si>
    <t>2-4 D isopropílico</t>
  </si>
  <si>
    <t>Cianamida hidrogenada</t>
  </si>
  <si>
    <t xml:space="preserve">1-METILCICLOPROPENO (1-MCP)                                                                         </t>
  </si>
  <si>
    <t>Acido Giberèlico + Citoquinina + Indol 3 butírico</t>
  </si>
  <si>
    <t>Aminoetoxivinilglicina</t>
  </si>
  <si>
    <t>Benciladenina (BAP)</t>
  </si>
  <si>
    <t>Acido giberélico</t>
  </si>
  <si>
    <t>Curasemillas  Formulados   -  Importaciones 2023</t>
  </si>
  <si>
    <t>Azoxistrobin + Fludioxonil + Metalaxil M</t>
  </si>
  <si>
    <t>Carbendazim + Iprodione + Thiram</t>
  </si>
  <si>
    <t>Carbendazim + Metalaxil + Thiram</t>
  </si>
  <si>
    <t>Carbendazim + Thiram</t>
  </si>
  <si>
    <t>Difenoconazole + Fludioxonil + Sedaxane</t>
  </si>
  <si>
    <t>Difenoconazole + Fludioxonil + Thiram</t>
  </si>
  <si>
    <t>Difenoconazole + Fludioxonil</t>
  </si>
  <si>
    <t>Fludioxonil + Metalaxil M</t>
  </si>
  <si>
    <t>Fludioxonil + Metalaxil M + Tiabendazol</t>
  </si>
  <si>
    <t>Metalaxil + Protioconazole + Penflufen</t>
  </si>
  <si>
    <t>Metil tiofanato + Piraclostrobin</t>
  </si>
  <si>
    <t>Triticonazole</t>
  </si>
  <si>
    <t>Clotianidina</t>
  </si>
  <si>
    <t>Insecticida</t>
  </si>
  <si>
    <t>Fungicida</t>
  </si>
  <si>
    <t>Metribuzin + Sulfentrazone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</si>
</sst>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7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2"/>
      <color indexed="17"/>
      <name val="Arial Narrow"/>
      <family val="2"/>
    </font>
    <font>
      <b/>
      <sz val="12"/>
      <color indexed="12"/>
      <name val="Arial Narrow"/>
      <family val="2"/>
    </font>
    <font>
      <sz val="12"/>
      <color indexed="12"/>
      <name val="Arial"/>
      <family val="2"/>
    </font>
    <font>
      <sz val="16"/>
      <name val="Arial"/>
      <family val="2"/>
    </font>
    <font>
      <b/>
      <sz val="16"/>
      <color indexed="12"/>
      <name val="Arial Narrow"/>
      <family val="2"/>
    </font>
    <font>
      <b/>
      <sz val="16"/>
      <color indexed="12"/>
      <name val="Comic Sans MS"/>
      <family val="4"/>
    </font>
    <font>
      <sz val="16"/>
      <color indexed="8"/>
      <name val="Arial"/>
      <family val="2"/>
    </font>
    <font>
      <b/>
      <sz val="12"/>
      <name val="Arial Narrow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sz val="12"/>
      <name val="Arial Narrow"/>
      <family val="2"/>
    </font>
    <font>
      <b/>
      <sz val="12"/>
      <name val="Arial"/>
      <family val="2"/>
    </font>
    <font>
      <sz val="12"/>
      <color indexed="12"/>
      <name val="Arial Narrow"/>
      <family val="2"/>
    </font>
    <font>
      <b/>
      <sz val="12"/>
      <color indexed="12"/>
      <name val="Arial"/>
      <family val="2"/>
    </font>
    <font>
      <b/>
      <sz val="12"/>
      <name val="Comic Sans MS"/>
      <family val="4"/>
    </font>
    <font>
      <b/>
      <sz val="12"/>
      <color indexed="17"/>
      <name val="Comic Sans MS"/>
      <family val="4"/>
    </font>
    <font>
      <b/>
      <sz val="12"/>
      <name val="Tahoma"/>
      <family val="2"/>
    </font>
    <font>
      <b/>
      <sz val="12"/>
      <color indexed="12"/>
      <name val="Arial Condensed Bold"/>
    </font>
    <font>
      <sz val="12"/>
      <color indexed="12"/>
      <name val="Arial Condensed Bold"/>
    </font>
    <font>
      <b/>
      <u/>
      <sz val="12"/>
      <name val="Arial"/>
      <family val="2"/>
    </font>
    <font>
      <sz val="12"/>
      <color indexed="8"/>
      <name val="Calibri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9" tint="0.3999755851924192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/>
      <top style="thick">
        <color indexed="17"/>
      </top>
      <bottom/>
      <diagonal/>
    </border>
    <border>
      <left style="thin">
        <color indexed="17"/>
      </left>
      <right/>
      <top/>
      <bottom/>
      <diagonal/>
    </border>
    <border>
      <left/>
      <right/>
      <top/>
      <bottom style="thick">
        <color indexed="1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9" fontId="5" fillId="0" borderId="0" applyFill="0" applyBorder="0" applyAlignment="0" applyProtection="0"/>
    <xf numFmtId="43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2" applyNumberFormat="1" applyFont="1"/>
    <xf numFmtId="4" fontId="4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/>
    <xf numFmtId="3" fontId="3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0" fontId="6" fillId="0" borderId="0" xfId="2" applyFont="1"/>
    <xf numFmtId="0" fontId="3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0" fontId="10" fillId="2" borderId="0" xfId="0" applyNumberFormat="1" applyFont="1" applyFill="1"/>
    <xf numFmtId="0" fontId="11" fillId="2" borderId="0" xfId="0" applyNumberFormat="1" applyFont="1" applyFill="1" applyAlignment="1">
      <alignment horizontal="right"/>
    </xf>
    <xf numFmtId="3" fontId="11" fillId="2" borderId="0" xfId="0" applyNumberFormat="1" applyFont="1" applyFill="1" applyAlignment="1">
      <alignment horizontal="center"/>
    </xf>
    <xf numFmtId="3" fontId="12" fillId="2" borderId="0" xfId="0" applyNumberFormat="1" applyFont="1" applyFill="1" applyAlignment="1">
      <alignment horizontal="center"/>
    </xf>
    <xf numFmtId="10" fontId="1" fillId="2" borderId="0" xfId="1" applyNumberFormat="1" applyFill="1" applyAlignment="1">
      <alignment horizontal="center"/>
    </xf>
    <xf numFmtId="0" fontId="13" fillId="0" borderId="0" xfId="0" applyFont="1"/>
    <xf numFmtId="10" fontId="13" fillId="0" borderId="0" xfId="0" applyNumberFormat="1" applyFont="1"/>
    <xf numFmtId="4" fontId="13" fillId="0" borderId="0" xfId="0" applyNumberFormat="1" applyFont="1" applyFill="1" applyBorder="1"/>
    <xf numFmtId="0" fontId="6" fillId="0" borderId="0" xfId="0" applyNumberFormat="1" applyFont="1"/>
    <xf numFmtId="0" fontId="8" fillId="0" borderId="0" xfId="0" applyNumberFormat="1" applyFont="1" applyAlignment="1">
      <alignment horizontal="right"/>
    </xf>
    <xf numFmtId="3" fontId="14" fillId="0" borderId="1" xfId="0" applyNumberFormat="1" applyFont="1" applyFill="1" applyBorder="1" applyAlignment="1">
      <alignment horizontal="center"/>
    </xf>
    <xf numFmtId="10" fontId="4" fillId="0" borderId="0" xfId="0" applyNumberFormat="1" applyFont="1"/>
    <xf numFmtId="3" fontId="15" fillId="0" borderId="1" xfId="0" applyNumberFormat="1" applyFont="1" applyBorder="1" applyAlignment="1">
      <alignment horizontal="center"/>
    </xf>
    <xf numFmtId="0" fontId="16" fillId="0" borderId="0" xfId="0" applyFont="1" applyAlignment="1">
      <alignment horizontal="right"/>
    </xf>
    <xf numFmtId="0" fontId="17" fillId="0" borderId="0" xfId="0" applyNumberFormat="1" applyFont="1" applyAlignment="1">
      <alignment horizontal="right"/>
    </xf>
    <xf numFmtId="4" fontId="14" fillId="3" borderId="0" xfId="0" applyNumberFormat="1" applyFont="1" applyFill="1" applyBorder="1" applyAlignment="1">
      <alignment horizontal="right"/>
    </xf>
    <xf numFmtId="3" fontId="14" fillId="3" borderId="0" xfId="0" applyNumberFormat="1" applyFont="1" applyFill="1" applyBorder="1" applyAlignment="1">
      <alignment horizontal="center"/>
    </xf>
    <xf numFmtId="0" fontId="6" fillId="0" borderId="0" xfId="0" applyNumberFormat="1" applyFont="1" applyAlignment="1">
      <alignment horizontal="center"/>
    </xf>
    <xf numFmtId="4" fontId="18" fillId="0" borderId="0" xfId="0" applyNumberFormat="1" applyFont="1" applyAlignment="1">
      <alignment horizontal="right"/>
    </xf>
    <xf numFmtId="3" fontId="14" fillId="0" borderId="2" xfId="0" applyNumberFormat="1" applyFont="1" applyFill="1" applyBorder="1" applyAlignment="1">
      <alignment horizontal="center"/>
    </xf>
    <xf numFmtId="4" fontId="18" fillId="0" borderId="0" xfId="0" applyNumberFormat="1" applyFont="1" applyFill="1" applyBorder="1" applyAlignment="1">
      <alignment horizontal="center"/>
    </xf>
    <xf numFmtId="4" fontId="14" fillId="3" borderId="0" xfId="0" applyNumberFormat="1" applyFont="1" applyFill="1" applyBorder="1" applyAlignment="1">
      <alignment horizontal="center"/>
    </xf>
    <xf numFmtId="3" fontId="14" fillId="0" borderId="3" xfId="0" applyNumberFormat="1" applyFont="1" applyFill="1" applyBorder="1" applyAlignment="1">
      <alignment horizontal="center"/>
    </xf>
    <xf numFmtId="0" fontId="4" fillId="0" borderId="0" xfId="0" applyFont="1" applyFill="1"/>
    <xf numFmtId="3" fontId="0" fillId="0" borderId="0" xfId="0" applyNumberFormat="1" applyAlignment="1">
      <alignment horizontal="center"/>
    </xf>
    <xf numFmtId="0" fontId="19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right"/>
    </xf>
    <xf numFmtId="3" fontId="3" fillId="0" borderId="0" xfId="0" applyNumberFormat="1" applyFont="1"/>
    <xf numFmtId="3" fontId="4" fillId="0" borderId="0" xfId="0" applyNumberFormat="1" applyFont="1"/>
    <xf numFmtId="3" fontId="20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/>
    </xf>
    <xf numFmtId="3" fontId="20" fillId="0" borderId="0" xfId="0" applyNumberFormat="1" applyFont="1" applyAlignment="1">
      <alignment horizontal="center"/>
    </xf>
    <xf numFmtId="0" fontId="18" fillId="0" borderId="0" xfId="2" applyFont="1"/>
    <xf numFmtId="0" fontId="6" fillId="0" borderId="0" xfId="2" applyFont="1" applyAlignment="1">
      <alignment horizontal="center"/>
    </xf>
    <xf numFmtId="3" fontId="6" fillId="0" borderId="0" xfId="2" applyNumberFormat="1" applyFont="1" applyAlignment="1">
      <alignment horizontal="center"/>
    </xf>
    <xf numFmtId="0" fontId="10" fillId="0" borderId="0" xfId="2" applyFont="1"/>
    <xf numFmtId="0" fontId="10" fillId="0" borderId="0" xfId="2" applyFont="1" applyAlignment="1">
      <alignment horizontal="center"/>
    </xf>
    <xf numFmtId="0" fontId="21" fillId="0" borderId="0" xfId="2" applyFont="1" applyFill="1" applyAlignment="1">
      <alignment horizontal="center"/>
    </xf>
    <xf numFmtId="0" fontId="6" fillId="0" borderId="0" xfId="2" applyFont="1" applyFill="1" applyAlignment="1">
      <alignment horizontal="center"/>
    </xf>
    <xf numFmtId="3" fontId="22" fillId="0" borderId="0" xfId="2" applyNumberFormat="1" applyFont="1" applyFill="1" applyAlignment="1" applyProtection="1">
      <alignment horizontal="right"/>
    </xf>
    <xf numFmtId="3" fontId="23" fillId="0" borderId="0" xfId="2" applyNumberFormat="1" applyFont="1" applyAlignment="1" applyProtection="1">
      <alignment horizontal="right"/>
    </xf>
    <xf numFmtId="0" fontId="24" fillId="4" borderId="0" xfId="2" applyFont="1" applyFill="1" applyAlignment="1">
      <alignment horizontal="left"/>
    </xf>
    <xf numFmtId="0" fontId="6" fillId="4" borderId="0" xfId="2" applyFont="1" applyFill="1"/>
    <xf numFmtId="0" fontId="6" fillId="4" borderId="0" xfId="2" applyFont="1" applyFill="1" applyAlignment="1">
      <alignment horizontal="center"/>
    </xf>
    <xf numFmtId="0" fontId="18" fillId="0" borderId="4" xfId="2" applyFont="1" applyFill="1" applyBorder="1" applyAlignment="1">
      <alignment horizontal="center"/>
    </xf>
    <xf numFmtId="0" fontId="18" fillId="0" borderId="5" xfId="2" applyFont="1" applyFill="1" applyBorder="1" applyAlignment="1">
      <alignment horizontal="center"/>
    </xf>
    <xf numFmtId="0" fontId="6" fillId="4" borderId="0" xfId="2" applyFont="1" applyFill="1" applyBorder="1"/>
    <xf numFmtId="0" fontId="6" fillId="4" borderId="0" xfId="2" applyFont="1" applyFill="1" applyBorder="1" applyAlignment="1">
      <alignment horizontal="center"/>
    </xf>
    <xf numFmtId="0" fontId="18" fillId="0" borderId="0" xfId="2" applyFont="1" applyAlignment="1">
      <alignment horizontal="right"/>
    </xf>
    <xf numFmtId="0" fontId="18" fillId="4" borderId="0" xfId="2" applyFont="1" applyFill="1"/>
    <xf numFmtId="3" fontId="6" fillId="0" borderId="6" xfId="2" applyNumberFormat="1" applyFont="1" applyFill="1" applyBorder="1" applyProtection="1"/>
    <xf numFmtId="3" fontId="6" fillId="0" borderId="7" xfId="2" applyNumberFormat="1" applyFont="1" applyFill="1" applyBorder="1" applyProtection="1"/>
    <xf numFmtId="3" fontId="6" fillId="0" borderId="7" xfId="3" applyNumberFormat="1" applyFont="1" applyFill="1" applyBorder="1" applyAlignment="1" applyProtection="1"/>
    <xf numFmtId="3" fontId="4" fillId="0" borderId="7" xfId="0" applyNumberFormat="1" applyFont="1" applyFill="1" applyBorder="1" applyAlignment="1">
      <alignment horizontal="center"/>
    </xf>
    <xf numFmtId="3" fontId="6" fillId="0" borderId="8" xfId="2" applyNumberFormat="1" applyFont="1" applyFill="1" applyBorder="1" applyProtection="1"/>
    <xf numFmtId="3" fontId="6" fillId="0" borderId="0" xfId="2" applyNumberFormat="1" applyFont="1" applyFill="1" applyBorder="1" applyProtection="1"/>
    <xf numFmtId="3" fontId="6" fillId="0" borderId="0" xfId="3" applyNumberFormat="1" applyFont="1" applyFill="1" applyBorder="1" applyAlignment="1" applyProtection="1"/>
    <xf numFmtId="3" fontId="6" fillId="0" borderId="0" xfId="2" applyNumberFormat="1" applyFont="1"/>
    <xf numFmtId="3" fontId="6" fillId="0" borderId="9" xfId="2" applyNumberFormat="1" applyFont="1" applyFill="1" applyBorder="1" applyProtection="1"/>
    <xf numFmtId="3" fontId="6" fillId="0" borderId="10" xfId="2" applyNumberFormat="1" applyFont="1" applyFill="1" applyBorder="1" applyProtection="1"/>
    <xf numFmtId="3" fontId="6" fillId="0" borderId="10" xfId="2" applyNumberFormat="1" applyFont="1" applyBorder="1"/>
    <xf numFmtId="3" fontId="6" fillId="0" borderId="10" xfId="3" applyNumberFormat="1" applyFont="1" applyFill="1" applyBorder="1" applyAlignment="1" applyProtection="1"/>
    <xf numFmtId="3" fontId="4" fillId="0" borderId="10" xfId="0" applyNumberFormat="1" applyFont="1" applyFill="1" applyBorder="1" applyAlignment="1">
      <alignment horizontal="center"/>
    </xf>
    <xf numFmtId="3" fontId="6" fillId="4" borderId="0" xfId="2" applyNumberFormat="1" applyFont="1" applyFill="1"/>
    <xf numFmtId="0" fontId="26" fillId="4" borderId="0" xfId="2" applyFont="1" applyFill="1" applyAlignment="1">
      <alignment horizontal="right"/>
    </xf>
    <xf numFmtId="0" fontId="26" fillId="4" borderId="0" xfId="2" applyFont="1" applyFill="1"/>
    <xf numFmtId="3" fontId="18" fillId="0" borderId="11" xfId="2" applyNumberFormat="1" applyFont="1" applyFill="1" applyBorder="1" applyProtection="1"/>
    <xf numFmtId="3" fontId="18" fillId="0" borderId="11" xfId="2" applyNumberFormat="1" applyFont="1" applyFill="1" applyBorder="1" applyAlignment="1" applyProtection="1">
      <alignment horizontal="center"/>
    </xf>
    <xf numFmtId="3" fontId="15" fillId="0" borderId="1" xfId="0" applyNumberFormat="1" applyFont="1" applyFill="1" applyBorder="1" applyAlignment="1" applyProtection="1">
      <alignment horizontal="center"/>
    </xf>
    <xf numFmtId="0" fontId="6" fillId="0" borderId="0" xfId="2" applyFont="1" applyFill="1"/>
    <xf numFmtId="0" fontId="6" fillId="0" borderId="0" xfId="2" applyFont="1" applyFill="1" applyBorder="1"/>
    <xf numFmtId="1" fontId="18" fillId="0" borderId="5" xfId="2" applyNumberFormat="1" applyFont="1" applyFill="1" applyBorder="1" applyAlignment="1">
      <alignment horizontal="center"/>
    </xf>
    <xf numFmtId="0" fontId="6" fillId="4" borderId="12" xfId="2" applyFont="1" applyFill="1" applyBorder="1" applyAlignment="1">
      <alignment horizontal="center"/>
    </xf>
    <xf numFmtId="0" fontId="6" fillId="0" borderId="0" xfId="2" applyFont="1" applyBorder="1"/>
    <xf numFmtId="37" fontId="6" fillId="4" borderId="0" xfId="2" applyNumberFormat="1" applyFont="1" applyFill="1" applyBorder="1" applyProtection="1"/>
    <xf numFmtId="3" fontId="6" fillId="0" borderId="13" xfId="2" applyNumberFormat="1" applyFont="1" applyFill="1" applyBorder="1" applyAlignment="1" applyProtection="1">
      <alignment horizontal="center"/>
    </xf>
    <xf numFmtId="9" fontId="6" fillId="0" borderId="13" xfId="2" applyNumberFormat="1" applyFont="1" applyFill="1" applyBorder="1" applyAlignment="1" applyProtection="1">
      <alignment horizontal="center"/>
    </xf>
    <xf numFmtId="3" fontId="6" fillId="0" borderId="0" xfId="2" applyNumberFormat="1" applyFont="1" applyFill="1" applyBorder="1" applyAlignment="1" applyProtection="1">
      <alignment horizontal="center"/>
    </xf>
    <xf numFmtId="3" fontId="6" fillId="0" borderId="14" xfId="2" applyNumberFormat="1" applyFont="1" applyFill="1" applyBorder="1" applyAlignment="1" applyProtection="1">
      <alignment horizontal="center"/>
    </xf>
    <xf numFmtId="1" fontId="6" fillId="0" borderId="0" xfId="2" applyNumberFormat="1" applyFont="1" applyAlignment="1">
      <alignment horizontal="center"/>
    </xf>
    <xf numFmtId="9" fontId="6" fillId="0" borderId="0" xfId="2" applyNumberFormat="1" applyFont="1" applyAlignment="1">
      <alignment horizontal="center"/>
    </xf>
    <xf numFmtId="3" fontId="6" fillId="0" borderId="15" xfId="2" applyNumberFormat="1" applyFont="1" applyFill="1" applyBorder="1" applyAlignment="1" applyProtection="1">
      <alignment horizontal="center"/>
    </xf>
    <xf numFmtId="9" fontId="6" fillId="0" borderId="15" xfId="2" applyNumberFormat="1" applyFont="1" applyFill="1" applyBorder="1" applyAlignment="1" applyProtection="1">
      <alignment horizontal="center"/>
    </xf>
    <xf numFmtId="3" fontId="6" fillId="4" borderId="0" xfId="2" applyNumberFormat="1" applyFont="1" applyFill="1" applyBorder="1" applyAlignment="1" applyProtection="1">
      <alignment horizontal="center"/>
    </xf>
    <xf numFmtId="3" fontId="18" fillId="0" borderId="4" xfId="2" applyNumberFormat="1" applyFont="1" applyFill="1" applyBorder="1" applyAlignment="1" applyProtection="1">
      <alignment horizontal="center"/>
    </xf>
    <xf numFmtId="3" fontId="18" fillId="0" borderId="5" xfId="2" applyNumberFormat="1" applyFont="1" applyFill="1" applyBorder="1" applyAlignment="1" applyProtection="1">
      <alignment horizontal="center"/>
    </xf>
    <xf numFmtId="9" fontId="18" fillId="0" borderId="5" xfId="2" applyNumberFormat="1" applyFont="1" applyFill="1" applyBorder="1" applyAlignment="1" applyProtection="1">
      <alignment horizontal="center"/>
    </xf>
    <xf numFmtId="3" fontId="27" fillId="0" borderId="0" xfId="0" applyNumberFormat="1" applyFont="1"/>
    <xf numFmtId="0" fontId="19" fillId="0" borderId="0" xfId="2" applyNumberFormat="1" applyFont="1"/>
    <xf numFmtId="4" fontId="18" fillId="3" borderId="0" xfId="0" applyNumberFormat="1" applyFont="1" applyFill="1" applyBorder="1" applyAlignment="1">
      <alignment horizontal="right"/>
    </xf>
    <xf numFmtId="0" fontId="28" fillId="0" borderId="0" xfId="0" applyFont="1"/>
    <xf numFmtId="3" fontId="28" fillId="0" borderId="0" xfId="0" applyNumberFormat="1" applyFont="1" applyAlignment="1">
      <alignment horizontal="center"/>
    </xf>
    <xf numFmtId="10" fontId="1" fillId="0" borderId="0" xfId="1" applyNumberFormat="1" applyAlignment="1">
      <alignment horizontal="center"/>
    </xf>
    <xf numFmtId="3" fontId="14" fillId="0" borderId="0" xfId="0" applyNumberFormat="1" applyFont="1" applyFill="1" applyBorder="1" applyAlignment="1">
      <alignment horizontal="center"/>
    </xf>
    <xf numFmtId="3" fontId="15" fillId="0" borderId="0" xfId="0" applyNumberFormat="1" applyFont="1" applyBorder="1" applyAlignment="1">
      <alignment horizontal="center"/>
    </xf>
    <xf numFmtId="3" fontId="29" fillId="0" borderId="0" xfId="0" applyNumberFormat="1" applyFont="1" applyAlignment="1">
      <alignment horizontal="center"/>
    </xf>
    <xf numFmtId="3" fontId="14" fillId="0" borderId="17" xfId="0" applyNumberFormat="1" applyFont="1" applyFill="1" applyBorder="1" applyAlignment="1">
      <alignment horizontal="center"/>
    </xf>
    <xf numFmtId="3" fontId="29" fillId="0" borderId="16" xfId="0" applyNumberFormat="1" applyFont="1" applyBorder="1" applyAlignment="1">
      <alignment horizontal="center"/>
    </xf>
    <xf numFmtId="3" fontId="6" fillId="0" borderId="18" xfId="2" applyNumberFormat="1" applyFont="1" applyBorder="1" applyAlignment="1">
      <alignment horizontal="center"/>
    </xf>
    <xf numFmtId="3" fontId="30" fillId="0" borderId="1" xfId="0" applyNumberFormat="1" applyFont="1" applyBorder="1" applyAlignment="1">
      <alignment horizontal="center"/>
    </xf>
    <xf numFmtId="3" fontId="14" fillId="0" borderId="19" xfId="0" applyNumberFormat="1" applyFont="1" applyFill="1" applyBorder="1" applyAlignment="1">
      <alignment horizontal="center"/>
    </xf>
    <xf numFmtId="3" fontId="15" fillId="0" borderId="19" xfId="0" applyNumberFormat="1" applyFont="1" applyBorder="1" applyAlignment="1">
      <alignment horizontal="center"/>
    </xf>
    <xf numFmtId="4" fontId="18" fillId="6" borderId="0" xfId="0" applyNumberFormat="1" applyFont="1" applyFill="1" applyBorder="1" applyAlignment="1">
      <alignment horizontal="right"/>
    </xf>
    <xf numFmtId="0" fontId="29" fillId="0" borderId="0" xfId="0" applyFont="1"/>
    <xf numFmtId="0" fontId="29" fillId="0" borderId="0" xfId="0" applyFont="1" applyAlignment="1">
      <alignment horizontal="center"/>
    </xf>
    <xf numFmtId="0" fontId="29" fillId="5" borderId="0" xfId="0" applyFont="1" applyFill="1" applyAlignment="1">
      <alignment horizontal="center"/>
    </xf>
    <xf numFmtId="0" fontId="4" fillId="0" borderId="0" xfId="0" applyFont="1" applyFill="1" applyBorder="1"/>
    <xf numFmtId="0" fontId="0" fillId="0" borderId="0" xfId="0" applyBorder="1"/>
    <xf numFmtId="0" fontId="15" fillId="0" borderId="0" xfId="0" applyFont="1" applyFill="1"/>
    <xf numFmtId="1" fontId="31" fillId="0" borderId="0" xfId="0" applyNumberFormat="1" applyFont="1" applyFill="1" applyAlignment="1">
      <alignment horizontal="center"/>
    </xf>
    <xf numFmtId="3" fontId="4" fillId="5" borderId="0" xfId="0" applyNumberFormat="1" applyFont="1" applyFill="1" applyBorder="1"/>
    <xf numFmtId="3" fontId="18" fillId="5" borderId="0" xfId="0" applyNumberFormat="1" applyFont="1" applyFill="1" applyBorder="1" applyAlignment="1">
      <alignment horizontal="center"/>
    </xf>
    <xf numFmtId="0" fontId="29" fillId="7" borderId="0" xfId="0" applyFont="1" applyFill="1"/>
    <xf numFmtId="0" fontId="29" fillId="7" borderId="0" xfId="0" applyFont="1" applyFill="1" applyAlignment="1">
      <alignment horizontal="center"/>
    </xf>
    <xf numFmtId="0" fontId="29" fillId="0" borderId="1" xfId="0" applyFont="1" applyBorder="1"/>
    <xf numFmtId="0" fontId="29" fillId="0" borderId="1" xfId="0" applyFont="1" applyBorder="1" applyAlignment="1">
      <alignment horizontal="center"/>
    </xf>
    <xf numFmtId="43" fontId="29" fillId="0" borderId="1" xfId="4" applyFont="1" applyBorder="1" applyAlignment="1">
      <alignment horizontal="center"/>
    </xf>
    <xf numFmtId="43" fontId="29" fillId="0" borderId="19" xfId="4" applyFont="1" applyBorder="1" applyAlignment="1"/>
    <xf numFmtId="43" fontId="29" fillId="0" borderId="0" xfId="4" applyFont="1" applyBorder="1" applyAlignment="1">
      <alignment horizontal="center"/>
    </xf>
    <xf numFmtId="43" fontId="29" fillId="0" borderId="0" xfId="4" applyFont="1" applyBorder="1" applyAlignment="1"/>
    <xf numFmtId="43" fontId="29" fillId="0" borderId="1" xfId="0" applyNumberFormat="1" applyFont="1" applyBorder="1" applyAlignment="1">
      <alignment horizontal="center"/>
    </xf>
    <xf numFmtId="43" fontId="29" fillId="0" borderId="19" xfId="0" applyNumberFormat="1" applyFont="1" applyBorder="1"/>
    <xf numFmtId="0" fontId="29" fillId="0" borderId="19" xfId="0" applyFont="1" applyBorder="1"/>
    <xf numFmtId="43" fontId="29" fillId="0" borderId="19" xfId="4" applyFont="1" applyBorder="1" applyAlignment="1">
      <alignment horizontal="center"/>
    </xf>
    <xf numFmtId="43" fontId="29" fillId="0" borderId="1" xfId="4" applyFont="1" applyBorder="1" applyAlignment="1"/>
    <xf numFmtId="0" fontId="12" fillId="2" borderId="0" xfId="2" applyFont="1" applyFill="1" applyBorder="1" applyAlignment="1">
      <alignment horizontal="center"/>
    </xf>
  </cellXfs>
  <cellStyles count="5">
    <cellStyle name="Millares" xfId="4" builtinId="3"/>
    <cellStyle name="Normal" xfId="0" builtinId="0"/>
    <cellStyle name="Normal 2" xfId="2" xr:uid="{00000000-0005-0000-0000-000001000000}"/>
    <cellStyle name="Porcentaje" xfId="1" builtinId="5"/>
    <cellStyle name="Porcentu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8"/>
  <sheetViews>
    <sheetView topLeftCell="A84" workbookViewId="0">
      <selection activeCell="B5" sqref="B5:D115"/>
    </sheetView>
  </sheetViews>
  <sheetFormatPr baseColWidth="10" defaultColWidth="11.42578125" defaultRowHeight="15"/>
  <cols>
    <col min="1" max="1" width="4.85546875" style="38" customWidth="1"/>
    <col min="2" max="2" width="103.140625" style="39" bestFit="1" customWidth="1"/>
    <col min="3" max="3" width="15.85546875" style="38" customWidth="1"/>
    <col min="4" max="4" width="17.42578125" style="5" customWidth="1"/>
    <col min="5" max="5" width="18.7109375" style="5" customWidth="1"/>
    <col min="6" max="16384" width="11.42578125" style="38"/>
  </cols>
  <sheetData>
    <row r="1" spans="1:6" s="3" customFormat="1" ht="15" customHeight="1">
      <c r="A1" s="1" t="s">
        <v>0</v>
      </c>
      <c r="B1" s="2"/>
      <c r="D1" s="4"/>
      <c r="E1" s="5"/>
    </row>
    <row r="2" spans="1:6" s="3" customFormat="1" ht="15" customHeight="1">
      <c r="A2" s="7"/>
      <c r="B2" s="8"/>
      <c r="C2" s="8"/>
      <c r="D2" s="4"/>
      <c r="E2" s="5"/>
    </row>
    <row r="3" spans="1:6" s="3" customFormat="1" ht="15" customHeight="1">
      <c r="A3" s="1" t="s">
        <v>1</v>
      </c>
      <c r="B3" s="9"/>
      <c r="C3" s="9"/>
      <c r="D3" s="10"/>
      <c r="E3" s="11"/>
    </row>
    <row r="4" spans="1:6" s="19" customFormat="1" ht="20.100000000000001" customHeight="1">
      <c r="A4" s="12"/>
      <c r="B4" s="13"/>
      <c r="C4" s="13"/>
      <c r="D4" s="14"/>
      <c r="E4" s="15" t="s">
        <v>290</v>
      </c>
      <c r="F4" s="17"/>
    </row>
    <row r="5" spans="1:6" s="3" customFormat="1" ht="20.100000000000001" customHeight="1">
      <c r="A5" s="20"/>
      <c r="B5" s="21"/>
      <c r="C5" s="113" t="s">
        <v>3</v>
      </c>
      <c r="D5" s="22" t="s">
        <v>2</v>
      </c>
    </row>
    <row r="6" spans="1:6" s="3" customFormat="1" ht="19.5" customHeight="1">
      <c r="C6" s="114">
        <v>30573278</v>
      </c>
      <c r="D6" s="24">
        <v>153650525</v>
      </c>
    </row>
    <row r="7" spans="1:6" s="3" customFormat="1" ht="15" customHeight="1">
      <c r="A7" s="20"/>
      <c r="B7" s="25"/>
      <c r="D7" s="6"/>
      <c r="E7" s="6"/>
    </row>
    <row r="8" spans="1:6" s="3" customFormat="1" ht="15" customHeight="1">
      <c r="A8" s="20"/>
      <c r="B8" s="26"/>
      <c r="C8" s="27"/>
      <c r="D8" s="28"/>
      <c r="E8" s="28"/>
      <c r="F8" s="27"/>
    </row>
    <row r="9" spans="1:6" s="32" customFormat="1" ht="15" customHeight="1">
      <c r="A9" s="29"/>
      <c r="B9" s="30"/>
      <c r="C9" s="31" t="s">
        <v>5</v>
      </c>
      <c r="D9" s="31" t="s">
        <v>4</v>
      </c>
      <c r="F9" s="27"/>
    </row>
    <row r="10" spans="1:6" s="32" customFormat="1" ht="15" customHeight="1">
      <c r="A10" s="29"/>
      <c r="B10" s="33" t="s">
        <v>6</v>
      </c>
      <c r="C10" s="34" t="s">
        <v>8</v>
      </c>
      <c r="D10" s="34" t="s">
        <v>7</v>
      </c>
      <c r="F10" s="27"/>
    </row>
    <row r="11" spans="1:6" s="35" customFormat="1" ht="15.75">
      <c r="B11" s="103"/>
      <c r="C11" s="115"/>
      <c r="D11" s="104"/>
      <c r="E11" s="104"/>
      <c r="F11" s="27"/>
    </row>
    <row r="12" spans="1:6" s="35" customFormat="1" ht="15.75">
      <c r="B12" s="116" t="s">
        <v>149</v>
      </c>
      <c r="C12" s="117">
        <v>326400</v>
      </c>
      <c r="D12" s="117">
        <v>702712</v>
      </c>
      <c r="E12" s="104"/>
      <c r="F12" s="27"/>
    </row>
    <row r="13" spans="1:6" s="35" customFormat="1" ht="15.75">
      <c r="B13" s="116" t="s">
        <v>150</v>
      </c>
      <c r="C13" s="117">
        <v>211200</v>
      </c>
      <c r="D13" s="117">
        <v>534568</v>
      </c>
      <c r="E13" s="104"/>
      <c r="F13" s="27"/>
    </row>
    <row r="14" spans="1:6" s="35" customFormat="1" ht="15.75">
      <c r="B14" s="116" t="s">
        <v>151</v>
      </c>
      <c r="C14" s="117">
        <v>134460</v>
      </c>
      <c r="D14" s="117">
        <v>1251512</v>
      </c>
      <c r="E14" s="104"/>
      <c r="F14" s="27"/>
    </row>
    <row r="15" spans="1:6" s="35" customFormat="1" ht="15.75">
      <c r="B15" s="116" t="s">
        <v>152</v>
      </c>
      <c r="C15" s="117">
        <v>648000</v>
      </c>
      <c r="D15" s="117">
        <v>3419950</v>
      </c>
      <c r="E15" s="104"/>
      <c r="F15" s="27"/>
    </row>
    <row r="16" spans="1:6" s="35" customFormat="1" ht="15.75">
      <c r="B16" s="116" t="s">
        <v>153</v>
      </c>
      <c r="C16" s="117">
        <v>2222144</v>
      </c>
      <c r="D16" s="117">
        <v>3872101</v>
      </c>
      <c r="E16" s="104"/>
      <c r="F16" s="27"/>
    </row>
    <row r="17" spans="2:6" s="35" customFormat="1" ht="15.75">
      <c r="B17" s="116" t="s">
        <v>154</v>
      </c>
      <c r="C17" s="117">
        <v>171360</v>
      </c>
      <c r="D17" s="117">
        <v>908760</v>
      </c>
      <c r="E17" s="104"/>
      <c r="F17" s="27"/>
    </row>
    <row r="18" spans="2:6" s="35" customFormat="1" ht="15.75">
      <c r="B18" s="116" t="s">
        <v>155</v>
      </c>
      <c r="C18" s="117">
        <v>32600</v>
      </c>
      <c r="D18" s="117">
        <v>125656</v>
      </c>
      <c r="E18" s="104"/>
      <c r="F18" s="27"/>
    </row>
    <row r="19" spans="2:6" s="35" customFormat="1" ht="15.75">
      <c r="B19" s="116" t="s">
        <v>156</v>
      </c>
      <c r="C19" s="117">
        <v>4000</v>
      </c>
      <c r="D19" s="117">
        <v>19400</v>
      </c>
      <c r="E19" s="104"/>
      <c r="F19" s="27"/>
    </row>
    <row r="20" spans="2:6" s="35" customFormat="1" ht="15.75">
      <c r="B20" s="116" t="s">
        <v>157</v>
      </c>
      <c r="C20" s="117">
        <v>10000</v>
      </c>
      <c r="D20" s="117">
        <v>76500</v>
      </c>
      <c r="E20" s="104"/>
      <c r="F20" s="27"/>
    </row>
    <row r="21" spans="2:6" s="35" customFormat="1" ht="15.75">
      <c r="B21" s="116" t="s">
        <v>158</v>
      </c>
      <c r="C21" s="117">
        <v>51000</v>
      </c>
      <c r="D21" s="117">
        <v>222500</v>
      </c>
      <c r="E21" s="104"/>
      <c r="F21" s="27"/>
    </row>
    <row r="22" spans="2:6" s="35" customFormat="1" ht="15.75">
      <c r="B22" s="116" t="s">
        <v>159</v>
      </c>
      <c r="C22" s="117">
        <v>4000</v>
      </c>
      <c r="D22" s="117">
        <v>20800</v>
      </c>
      <c r="E22" s="104"/>
      <c r="F22" s="27"/>
    </row>
    <row r="23" spans="2:6" s="35" customFormat="1" ht="15.75">
      <c r="B23" s="116" t="s">
        <v>160</v>
      </c>
      <c r="C23" s="117">
        <v>100800</v>
      </c>
      <c r="D23" s="117">
        <v>938880</v>
      </c>
      <c r="E23" s="104"/>
      <c r="F23" s="27"/>
    </row>
    <row r="24" spans="2:6" s="35" customFormat="1" ht="15.75">
      <c r="B24" s="116" t="s">
        <v>161</v>
      </c>
      <c r="C24" s="117">
        <v>5000</v>
      </c>
      <c r="D24" s="117">
        <v>28350</v>
      </c>
      <c r="E24" s="104"/>
      <c r="F24" s="27"/>
    </row>
    <row r="25" spans="2:6" s="35" customFormat="1" ht="15.75">
      <c r="B25" s="116" t="s">
        <v>162</v>
      </c>
      <c r="C25" s="117">
        <v>3000</v>
      </c>
      <c r="D25" s="117">
        <v>65005</v>
      </c>
      <c r="E25" s="104"/>
      <c r="F25" s="27"/>
    </row>
    <row r="26" spans="2:6" s="35" customFormat="1" ht="15.75">
      <c r="B26" s="116" t="s">
        <v>163</v>
      </c>
      <c r="C26" s="117">
        <v>1440</v>
      </c>
      <c r="D26" s="117">
        <v>79000</v>
      </c>
      <c r="E26" s="104"/>
      <c r="F26" s="27"/>
    </row>
    <row r="27" spans="2:6" s="35" customFormat="1" ht="15.75">
      <c r="B27" s="116" t="s">
        <v>164</v>
      </c>
      <c r="C27" s="117">
        <v>80000</v>
      </c>
      <c r="D27" s="117">
        <v>2240000</v>
      </c>
      <c r="E27" s="104"/>
      <c r="F27" s="27"/>
    </row>
    <row r="28" spans="2:6" s="35" customFormat="1" ht="15.75">
      <c r="B28" s="116" t="s">
        <v>165</v>
      </c>
      <c r="C28" s="117">
        <v>10000</v>
      </c>
      <c r="D28" s="117">
        <v>59100</v>
      </c>
      <c r="E28" s="104"/>
      <c r="F28" s="27"/>
    </row>
    <row r="29" spans="2:6" s="35" customFormat="1" ht="15.75">
      <c r="B29" s="116" t="s">
        <v>166</v>
      </c>
      <c r="C29" s="117">
        <v>3120</v>
      </c>
      <c r="D29" s="117">
        <v>208253</v>
      </c>
      <c r="E29" s="104"/>
      <c r="F29" s="27"/>
    </row>
    <row r="30" spans="2:6" s="35" customFormat="1" ht="15.75">
      <c r="B30" s="116" t="s">
        <v>167</v>
      </c>
      <c r="C30" s="117">
        <v>106720</v>
      </c>
      <c r="D30" s="117">
        <v>695303</v>
      </c>
      <c r="E30" s="104"/>
      <c r="F30" s="27"/>
    </row>
    <row r="31" spans="2:6" s="35" customFormat="1" ht="15.75">
      <c r="B31" s="116" t="s">
        <v>168</v>
      </c>
      <c r="C31" s="117">
        <v>1588584</v>
      </c>
      <c r="D31" s="117">
        <v>7725012</v>
      </c>
      <c r="E31" s="104"/>
      <c r="F31" s="27"/>
    </row>
    <row r="32" spans="2:6" s="35" customFormat="1" ht="15.75">
      <c r="B32" s="116" t="s">
        <v>169</v>
      </c>
      <c r="C32" s="117">
        <v>115200</v>
      </c>
      <c r="D32" s="117">
        <v>1215704</v>
      </c>
      <c r="E32" s="104"/>
      <c r="F32" s="27"/>
    </row>
    <row r="33" spans="2:6" s="35" customFormat="1" ht="15.75">
      <c r="B33" s="116" t="s">
        <v>45</v>
      </c>
      <c r="C33" s="117">
        <v>113400</v>
      </c>
      <c r="D33" s="117">
        <v>666898</v>
      </c>
      <c r="E33" s="104"/>
      <c r="F33" s="27"/>
    </row>
    <row r="34" spans="2:6" s="35" customFormat="1" ht="15.75">
      <c r="B34" s="116" t="s">
        <v>170</v>
      </c>
      <c r="C34" s="117">
        <v>8800</v>
      </c>
      <c r="D34" s="117">
        <v>70224</v>
      </c>
      <c r="E34" s="104"/>
      <c r="F34" s="27"/>
    </row>
    <row r="35" spans="2:6" s="35" customFormat="1" ht="15.75">
      <c r="B35" s="116" t="s">
        <v>171</v>
      </c>
      <c r="C35" s="117">
        <v>8000</v>
      </c>
      <c r="D35" s="117">
        <v>68000</v>
      </c>
      <c r="E35" s="104"/>
      <c r="F35" s="27"/>
    </row>
    <row r="36" spans="2:6" s="35" customFormat="1" ht="15.75">
      <c r="B36" s="116" t="s">
        <v>172</v>
      </c>
      <c r="C36" s="117">
        <v>60480</v>
      </c>
      <c r="D36" s="117">
        <v>968060</v>
      </c>
      <c r="E36" s="104"/>
      <c r="F36" s="27"/>
    </row>
    <row r="37" spans="2:6" s="35" customFormat="1" ht="15.75">
      <c r="B37" s="116" t="s">
        <v>173</v>
      </c>
      <c r="C37" s="117">
        <v>175600</v>
      </c>
      <c r="D37" s="117">
        <v>2964286</v>
      </c>
      <c r="E37" s="104"/>
      <c r="F37" s="27"/>
    </row>
    <row r="38" spans="2:6" s="35" customFormat="1" ht="15.75">
      <c r="B38" s="116" t="s">
        <v>174</v>
      </c>
      <c r="C38" s="117">
        <v>8000</v>
      </c>
      <c r="D38" s="117">
        <v>102900</v>
      </c>
      <c r="E38" s="104"/>
      <c r="F38" s="27"/>
    </row>
    <row r="39" spans="2:6" s="35" customFormat="1" ht="15.75">
      <c r="B39" s="116" t="s">
        <v>175</v>
      </c>
      <c r="C39" s="117">
        <v>25480</v>
      </c>
      <c r="D39" s="117">
        <v>1052356</v>
      </c>
      <c r="E39" s="104"/>
      <c r="F39" s="27"/>
    </row>
    <row r="40" spans="2:6" s="35" customFormat="1" ht="15.75">
      <c r="B40" s="116" t="s">
        <v>176</v>
      </c>
      <c r="C40" s="117">
        <v>12060</v>
      </c>
      <c r="D40" s="117">
        <v>210024</v>
      </c>
      <c r="E40" s="104"/>
      <c r="F40" s="27"/>
    </row>
    <row r="41" spans="2:6" s="35" customFormat="1" ht="15.75">
      <c r="B41" s="116" t="s">
        <v>177</v>
      </c>
      <c r="C41" s="117">
        <v>75760</v>
      </c>
      <c r="D41" s="117">
        <v>2348560</v>
      </c>
      <c r="E41" s="104"/>
      <c r="F41" s="27"/>
    </row>
    <row r="42" spans="2:6" s="35" customFormat="1" ht="15.75">
      <c r="B42" s="116" t="s">
        <v>178</v>
      </c>
      <c r="C42" s="117">
        <v>102600</v>
      </c>
      <c r="D42" s="117">
        <v>2443416</v>
      </c>
      <c r="E42" s="104"/>
      <c r="F42" s="27"/>
    </row>
    <row r="43" spans="2:6" s="35" customFormat="1" ht="15.75">
      <c r="B43" s="116" t="s">
        <v>179</v>
      </c>
      <c r="C43" s="117">
        <v>12544</v>
      </c>
      <c r="D43" s="117">
        <v>1367120</v>
      </c>
      <c r="E43" s="104"/>
      <c r="F43" s="27"/>
    </row>
    <row r="44" spans="2:6" s="35" customFormat="1" ht="15.75">
      <c r="B44" s="116" t="s">
        <v>180</v>
      </c>
      <c r="C44" s="117">
        <v>1000</v>
      </c>
      <c r="D44" s="117">
        <v>19100</v>
      </c>
      <c r="E44" s="104"/>
      <c r="F44" s="27"/>
    </row>
    <row r="45" spans="2:6" s="35" customFormat="1" ht="15.75">
      <c r="B45" s="116" t="s">
        <v>181</v>
      </c>
      <c r="C45" s="117">
        <v>3000</v>
      </c>
      <c r="D45" s="117">
        <v>67350</v>
      </c>
      <c r="E45" s="104"/>
      <c r="F45" s="27"/>
    </row>
    <row r="46" spans="2:6" s="35" customFormat="1" ht="15.75">
      <c r="B46" s="116" t="s">
        <v>182</v>
      </c>
      <c r="C46" s="117">
        <v>1002</v>
      </c>
      <c r="D46" s="117">
        <v>28035</v>
      </c>
      <c r="E46" s="104"/>
      <c r="F46" s="27"/>
    </row>
    <row r="47" spans="2:6" s="35" customFormat="1" ht="15.75">
      <c r="B47" s="116" t="s">
        <v>183</v>
      </c>
      <c r="C47" s="117">
        <v>1000</v>
      </c>
      <c r="D47" s="117">
        <v>27100</v>
      </c>
      <c r="E47" s="104"/>
      <c r="F47" s="27"/>
    </row>
    <row r="48" spans="2:6" s="35" customFormat="1" ht="15.75">
      <c r="B48" s="116" t="s">
        <v>184</v>
      </c>
      <c r="C48" s="117">
        <v>6000</v>
      </c>
      <c r="D48" s="117">
        <v>79200</v>
      </c>
      <c r="E48" s="104"/>
      <c r="F48" s="27"/>
    </row>
    <row r="49" spans="2:6" s="35" customFormat="1" ht="15.75">
      <c r="B49" s="116" t="s">
        <v>185</v>
      </c>
      <c r="C49" s="117">
        <v>51580</v>
      </c>
      <c r="D49" s="117">
        <v>331004</v>
      </c>
      <c r="E49" s="104"/>
      <c r="F49" s="27"/>
    </row>
    <row r="50" spans="2:6" s="35" customFormat="1" ht="15.75">
      <c r="B50" s="116" t="s">
        <v>49</v>
      </c>
      <c r="C50" s="117">
        <v>2500</v>
      </c>
      <c r="D50" s="117">
        <v>238750</v>
      </c>
      <c r="E50" s="104"/>
      <c r="F50" s="27"/>
    </row>
    <row r="51" spans="2:6" s="35" customFormat="1" ht="15.75">
      <c r="B51" s="116" t="s">
        <v>186</v>
      </c>
      <c r="C51" s="117">
        <v>1548</v>
      </c>
      <c r="D51" s="117">
        <v>428000</v>
      </c>
      <c r="E51" s="104"/>
      <c r="F51" s="27"/>
    </row>
    <row r="52" spans="2:6" s="35" customFormat="1" ht="15.75">
      <c r="B52" s="116" t="s">
        <v>187</v>
      </c>
      <c r="C52" s="117">
        <v>60000</v>
      </c>
      <c r="D52" s="117">
        <v>128740</v>
      </c>
      <c r="E52" s="104"/>
      <c r="F52" s="27"/>
    </row>
    <row r="53" spans="2:6" s="35" customFormat="1" ht="15.75">
      <c r="B53" s="116" t="s">
        <v>188</v>
      </c>
      <c r="C53" s="117">
        <v>352100</v>
      </c>
      <c r="D53" s="117">
        <v>1447890</v>
      </c>
      <c r="E53" s="104"/>
      <c r="F53" s="27"/>
    </row>
    <row r="54" spans="2:6" s="35" customFormat="1" ht="15.75">
      <c r="B54" s="116" t="s">
        <v>50</v>
      </c>
      <c r="C54" s="117">
        <v>60720</v>
      </c>
      <c r="D54" s="117">
        <v>441774</v>
      </c>
      <c r="E54" s="104"/>
      <c r="F54" s="27"/>
    </row>
    <row r="55" spans="2:6" s="35" customFormat="1" ht="15.75">
      <c r="B55" s="116" t="s">
        <v>189</v>
      </c>
      <c r="C55" s="117">
        <v>4000</v>
      </c>
      <c r="D55" s="117">
        <v>60000</v>
      </c>
      <c r="E55" s="104"/>
      <c r="F55" s="27"/>
    </row>
    <row r="56" spans="2:6" s="35" customFormat="1" ht="15.75">
      <c r="B56" s="116" t="s">
        <v>190</v>
      </c>
      <c r="C56" s="117">
        <v>15004</v>
      </c>
      <c r="D56" s="117">
        <v>100526</v>
      </c>
      <c r="E56" s="104"/>
      <c r="F56" s="27"/>
    </row>
    <row r="57" spans="2:6" s="35" customFormat="1" ht="15.75">
      <c r="B57" s="116" t="s">
        <v>191</v>
      </c>
      <c r="C57" s="117">
        <v>2440</v>
      </c>
      <c r="D57" s="117">
        <v>120800</v>
      </c>
      <c r="E57" s="104"/>
      <c r="F57" s="27"/>
    </row>
    <row r="58" spans="2:6" s="35" customFormat="1" ht="15.75">
      <c r="B58" s="116" t="s">
        <v>51</v>
      </c>
      <c r="C58" s="117">
        <v>168797</v>
      </c>
      <c r="D58" s="117">
        <v>2842453</v>
      </c>
      <c r="E58" s="104"/>
      <c r="F58" s="27"/>
    </row>
    <row r="59" spans="2:6" s="35" customFormat="1" ht="15.75">
      <c r="B59" s="116" t="s">
        <v>192</v>
      </c>
      <c r="C59" s="117">
        <v>43588</v>
      </c>
      <c r="D59" s="117">
        <v>1357401</v>
      </c>
      <c r="E59" s="104"/>
      <c r="F59" s="27"/>
    </row>
    <row r="60" spans="2:6" s="35" customFormat="1" ht="15.75">
      <c r="B60" s="116" t="s">
        <v>193</v>
      </c>
      <c r="C60" s="117">
        <v>139500</v>
      </c>
      <c r="D60" s="117">
        <v>1741480</v>
      </c>
      <c r="E60" s="104"/>
      <c r="F60" s="27"/>
    </row>
    <row r="61" spans="2:6" s="35" customFormat="1" ht="15.75">
      <c r="B61" s="116" t="s">
        <v>54</v>
      </c>
      <c r="C61" s="117">
        <v>12100</v>
      </c>
      <c r="D61" s="117">
        <v>65915</v>
      </c>
      <c r="E61" s="104"/>
      <c r="F61" s="27"/>
    </row>
    <row r="62" spans="2:6" s="35" customFormat="1" ht="15.75">
      <c r="B62" s="116" t="s">
        <v>194</v>
      </c>
      <c r="C62" s="117">
        <v>69120</v>
      </c>
      <c r="D62" s="117">
        <v>1169265</v>
      </c>
      <c r="E62" s="104"/>
      <c r="F62" s="27"/>
    </row>
    <row r="63" spans="2:6" s="35" customFormat="1" ht="15.75">
      <c r="B63" s="116" t="s">
        <v>195</v>
      </c>
      <c r="C63" s="117">
        <v>60000</v>
      </c>
      <c r="D63" s="117">
        <v>171000</v>
      </c>
      <c r="E63" s="104"/>
      <c r="F63" s="27"/>
    </row>
    <row r="64" spans="2:6" s="35" customFormat="1" ht="15.75">
      <c r="B64" s="116" t="s">
        <v>196</v>
      </c>
      <c r="C64" s="117">
        <v>3453735</v>
      </c>
      <c r="D64" s="117">
        <v>16416521</v>
      </c>
      <c r="E64" s="104"/>
      <c r="F64" s="27"/>
    </row>
    <row r="65" spans="2:6" s="35" customFormat="1" ht="15.75">
      <c r="B65" s="116" t="s">
        <v>197</v>
      </c>
      <c r="C65" s="117">
        <v>11537720</v>
      </c>
      <c r="D65" s="117">
        <v>33225649</v>
      </c>
      <c r="E65" s="104"/>
      <c r="F65" s="27"/>
    </row>
    <row r="66" spans="2:6" s="35" customFormat="1" ht="15.75">
      <c r="B66" s="116" t="s">
        <v>198</v>
      </c>
      <c r="C66" s="117">
        <v>285504</v>
      </c>
      <c r="D66" s="117">
        <v>676726</v>
      </c>
      <c r="E66" s="104"/>
      <c r="F66" s="27"/>
    </row>
    <row r="67" spans="2:6" s="35" customFormat="1" ht="15.75">
      <c r="B67" s="116" t="s">
        <v>199</v>
      </c>
      <c r="C67" s="117">
        <v>1764036</v>
      </c>
      <c r="D67" s="117">
        <v>8629148</v>
      </c>
      <c r="E67" s="104"/>
      <c r="F67" s="27"/>
    </row>
    <row r="68" spans="2:6" s="35" customFormat="1" ht="15.75">
      <c r="B68" s="116" t="s">
        <v>200</v>
      </c>
      <c r="C68" s="117">
        <v>787200</v>
      </c>
      <c r="D68" s="117">
        <v>3356050</v>
      </c>
      <c r="E68" s="104"/>
      <c r="F68" s="27"/>
    </row>
    <row r="69" spans="2:6" s="35" customFormat="1" ht="15.75">
      <c r="B69" s="116" t="s">
        <v>201</v>
      </c>
      <c r="C69" s="117">
        <v>567833</v>
      </c>
      <c r="D69" s="117">
        <v>2947145</v>
      </c>
      <c r="E69" s="104"/>
      <c r="F69" s="27"/>
    </row>
    <row r="70" spans="2:6" s="35" customFormat="1" ht="15.75">
      <c r="B70" s="116" t="s">
        <v>202</v>
      </c>
      <c r="C70" s="117">
        <v>9000</v>
      </c>
      <c r="D70" s="117">
        <v>1701200</v>
      </c>
      <c r="E70" s="104"/>
      <c r="F70" s="27"/>
    </row>
    <row r="71" spans="2:6" s="35" customFormat="1" ht="15.75">
      <c r="B71" s="116" t="s">
        <v>203</v>
      </c>
      <c r="C71" s="117">
        <v>46963</v>
      </c>
      <c r="D71" s="117">
        <v>1453580</v>
      </c>
      <c r="E71" s="104"/>
      <c r="F71" s="27"/>
    </row>
    <row r="72" spans="2:6" s="35" customFormat="1" ht="15.75">
      <c r="B72" s="116" t="s">
        <v>204</v>
      </c>
      <c r="C72" s="117">
        <v>10637</v>
      </c>
      <c r="D72" s="117">
        <v>1264504</v>
      </c>
      <c r="E72" s="104"/>
      <c r="F72" s="27"/>
    </row>
    <row r="73" spans="2:6" s="35" customFormat="1" ht="15.75">
      <c r="B73" s="116" t="s">
        <v>205</v>
      </c>
      <c r="C73" s="117">
        <v>500</v>
      </c>
      <c r="D73" s="117">
        <v>7700</v>
      </c>
      <c r="E73" s="104"/>
      <c r="F73" s="27"/>
    </row>
    <row r="74" spans="2:6" s="35" customFormat="1" ht="15.75">
      <c r="B74" s="116" t="s">
        <v>206</v>
      </c>
      <c r="C74" s="117">
        <v>387</v>
      </c>
      <c r="D74" s="117">
        <v>42471</v>
      </c>
      <c r="E74" s="104"/>
      <c r="F74" s="27"/>
    </row>
    <row r="75" spans="2:6" s="35" customFormat="1" ht="15.75">
      <c r="B75" s="116" t="s">
        <v>207</v>
      </c>
      <c r="C75" s="117">
        <v>6570</v>
      </c>
      <c r="D75" s="117">
        <v>159057</v>
      </c>
      <c r="E75" s="104"/>
      <c r="F75" s="27"/>
    </row>
    <row r="76" spans="2:6" s="35" customFormat="1" ht="15.75">
      <c r="B76" s="116" t="s">
        <v>208</v>
      </c>
      <c r="C76" s="118">
        <v>5000</v>
      </c>
      <c r="D76" s="117">
        <v>100500</v>
      </c>
      <c r="E76" s="104"/>
      <c r="F76" s="27"/>
    </row>
    <row r="77" spans="2:6" s="35" customFormat="1" ht="15.75">
      <c r="B77" s="116" t="s">
        <v>209</v>
      </c>
      <c r="C77" s="117">
        <v>72716</v>
      </c>
      <c r="D77" s="117">
        <v>2354660</v>
      </c>
      <c r="E77" s="104"/>
      <c r="F77" s="27"/>
    </row>
    <row r="78" spans="2:6" s="35" customFormat="1" ht="15.75">
      <c r="B78" s="116" t="s">
        <v>210</v>
      </c>
      <c r="C78" s="117">
        <v>30560</v>
      </c>
      <c r="D78" s="117">
        <v>1455585</v>
      </c>
      <c r="E78" s="104"/>
      <c r="F78" s="27"/>
    </row>
    <row r="79" spans="2:6" s="35" customFormat="1" ht="15.75">
      <c r="B79" s="116" t="s">
        <v>211</v>
      </c>
      <c r="C79" s="117">
        <v>13900</v>
      </c>
      <c r="D79" s="117">
        <v>724096</v>
      </c>
      <c r="E79" s="104"/>
      <c r="F79" s="27"/>
    </row>
    <row r="80" spans="2:6" s="35" customFormat="1" ht="15.75">
      <c r="B80" s="116" t="s">
        <v>212</v>
      </c>
      <c r="C80" s="117">
        <v>7200</v>
      </c>
      <c r="D80" s="117">
        <v>118800</v>
      </c>
      <c r="E80" s="104"/>
      <c r="F80" s="27"/>
    </row>
    <row r="81" spans="2:6" s="35" customFormat="1" ht="15.75">
      <c r="B81" s="116" t="s">
        <v>213</v>
      </c>
      <c r="C81" s="117">
        <v>4224</v>
      </c>
      <c r="D81" s="117">
        <v>105600</v>
      </c>
      <c r="E81" s="104"/>
      <c r="F81" s="27"/>
    </row>
    <row r="82" spans="2:6" s="35" customFormat="1" ht="15.75">
      <c r="B82" s="116" t="s">
        <v>214</v>
      </c>
      <c r="C82" s="117">
        <v>20160</v>
      </c>
      <c r="D82" s="117">
        <v>276200</v>
      </c>
      <c r="E82" s="104"/>
      <c r="F82" s="27"/>
    </row>
    <row r="83" spans="2:6" s="35" customFormat="1" ht="15.75">
      <c r="B83" s="116" t="s">
        <v>215</v>
      </c>
      <c r="C83" s="117">
        <v>127640</v>
      </c>
      <c r="D83" s="117">
        <v>536889</v>
      </c>
      <c r="E83" s="104"/>
      <c r="F83" s="27"/>
    </row>
    <row r="84" spans="2:6" s="35" customFormat="1" ht="15.75">
      <c r="B84" s="116" t="s">
        <v>216</v>
      </c>
      <c r="C84" s="117">
        <v>113400</v>
      </c>
      <c r="D84" s="117">
        <v>331174</v>
      </c>
      <c r="E84" s="104"/>
      <c r="F84" s="27"/>
    </row>
    <row r="85" spans="2:6" s="35" customFormat="1" ht="15.75">
      <c r="B85" s="116" t="s">
        <v>217</v>
      </c>
      <c r="C85" s="117">
        <v>6000</v>
      </c>
      <c r="D85" s="117">
        <v>72100</v>
      </c>
      <c r="E85" s="104"/>
      <c r="F85" s="27"/>
    </row>
    <row r="86" spans="2:6" s="35" customFormat="1" ht="15.75">
      <c r="B86" s="116" t="s">
        <v>218</v>
      </c>
      <c r="C86" s="117">
        <v>222400</v>
      </c>
      <c r="D86" s="117">
        <v>1655092</v>
      </c>
      <c r="E86" s="104"/>
      <c r="F86" s="27"/>
    </row>
    <row r="87" spans="2:6" s="35" customFormat="1" ht="15.75">
      <c r="B87" s="116" t="s">
        <v>61</v>
      </c>
      <c r="C87" s="117">
        <v>108940</v>
      </c>
      <c r="D87" s="117">
        <v>1033796</v>
      </c>
      <c r="E87" s="104"/>
      <c r="F87" s="27"/>
    </row>
    <row r="88" spans="2:6" s="35" customFormat="1" ht="15.75">
      <c r="B88" s="116" t="s">
        <v>444</v>
      </c>
      <c r="C88" s="117">
        <v>19200</v>
      </c>
      <c r="D88" s="117">
        <v>351158</v>
      </c>
      <c r="E88" s="104"/>
      <c r="F88" s="27"/>
    </row>
    <row r="89" spans="2:6" s="35" customFormat="1" ht="15.75">
      <c r="B89" s="116" t="s">
        <v>219</v>
      </c>
      <c r="C89" s="117">
        <v>16008</v>
      </c>
      <c r="D89" s="117">
        <v>121246</v>
      </c>
      <c r="E89" s="104"/>
      <c r="F89" s="27"/>
    </row>
    <row r="90" spans="2:6" s="35" customFormat="1" ht="15.75">
      <c r="B90" s="116" t="s">
        <v>220</v>
      </c>
      <c r="C90" s="117">
        <v>23840</v>
      </c>
      <c r="D90" s="117">
        <v>117643</v>
      </c>
      <c r="E90" s="104"/>
      <c r="F90" s="27"/>
    </row>
    <row r="91" spans="2:6" s="35" customFormat="1" ht="15.75">
      <c r="B91" s="116" t="s">
        <v>221</v>
      </c>
      <c r="C91" s="117">
        <v>200</v>
      </c>
      <c r="D91" s="117">
        <v>7400</v>
      </c>
      <c r="E91" s="104"/>
      <c r="F91" s="27"/>
    </row>
    <row r="92" spans="2:6" s="35" customFormat="1" ht="15.75">
      <c r="B92" s="116" t="s">
        <v>222</v>
      </c>
      <c r="C92" s="117">
        <v>2000</v>
      </c>
      <c r="D92" s="117">
        <v>14130</v>
      </c>
      <c r="E92" s="104"/>
      <c r="F92" s="27"/>
    </row>
    <row r="93" spans="2:6" s="35" customFormat="1" ht="15.75">
      <c r="B93" s="116" t="s">
        <v>223</v>
      </c>
      <c r="C93" s="117">
        <v>1725840</v>
      </c>
      <c r="D93" s="117">
        <v>3593309</v>
      </c>
      <c r="E93" s="104"/>
      <c r="F93" s="27"/>
    </row>
    <row r="94" spans="2:6" s="35" customFormat="1" ht="15.75">
      <c r="B94" s="116" t="s">
        <v>224</v>
      </c>
      <c r="C94" s="117">
        <v>4000</v>
      </c>
      <c r="D94" s="117">
        <v>16745</v>
      </c>
      <c r="E94" s="104"/>
      <c r="F94" s="27"/>
    </row>
    <row r="95" spans="2:6" s="35" customFormat="1" ht="15.75">
      <c r="B95" s="116" t="s">
        <v>225</v>
      </c>
      <c r="C95" s="117">
        <v>2008</v>
      </c>
      <c r="D95" s="117">
        <v>89990</v>
      </c>
      <c r="E95" s="104"/>
      <c r="F95" s="27"/>
    </row>
    <row r="96" spans="2:6" s="35" customFormat="1" ht="15.75">
      <c r="B96" s="116" t="s">
        <v>226</v>
      </c>
      <c r="C96" s="117">
        <v>129648</v>
      </c>
      <c r="D96" s="117">
        <v>1402312</v>
      </c>
      <c r="E96" s="104"/>
      <c r="F96" s="27"/>
    </row>
    <row r="97" spans="2:6" s="35" customFormat="1" ht="15.75">
      <c r="B97" s="116" t="s">
        <v>227</v>
      </c>
      <c r="C97" s="117">
        <v>41064</v>
      </c>
      <c r="D97" s="117">
        <v>209559</v>
      </c>
      <c r="E97" s="104"/>
      <c r="F97" s="27"/>
    </row>
    <row r="98" spans="2:6" s="35" customFormat="1" ht="15.75">
      <c r="B98" s="116" t="s">
        <v>228</v>
      </c>
      <c r="C98" s="117">
        <v>7200</v>
      </c>
      <c r="D98" s="117">
        <v>203200</v>
      </c>
      <c r="E98" s="104"/>
      <c r="F98" s="27"/>
    </row>
    <row r="99" spans="2:6" s="35" customFormat="1" ht="15.75">
      <c r="B99" s="116" t="s">
        <v>229</v>
      </c>
      <c r="C99" s="117">
        <v>10000</v>
      </c>
      <c r="D99" s="117">
        <v>1330100</v>
      </c>
      <c r="E99" s="104"/>
      <c r="F99" s="27"/>
    </row>
    <row r="100" spans="2:6" s="35" customFormat="1" ht="15.75">
      <c r="B100" s="116" t="s">
        <v>230</v>
      </c>
      <c r="C100" s="117">
        <v>8800</v>
      </c>
      <c r="D100" s="117">
        <v>302540</v>
      </c>
      <c r="E100" s="104"/>
      <c r="F100" s="27"/>
    </row>
    <row r="101" spans="2:6" s="35" customFormat="1" ht="15.75">
      <c r="B101" s="116" t="s">
        <v>231</v>
      </c>
      <c r="C101" s="117">
        <v>3000</v>
      </c>
      <c r="D101" s="117">
        <v>11180</v>
      </c>
      <c r="E101" s="104"/>
      <c r="F101" s="27"/>
    </row>
    <row r="102" spans="2:6" s="35" customFormat="1" ht="15.75">
      <c r="B102" s="116" t="s">
        <v>64</v>
      </c>
      <c r="C102" s="117">
        <v>10900</v>
      </c>
      <c r="D102" s="117">
        <v>176560</v>
      </c>
      <c r="E102" s="104"/>
      <c r="F102" s="27"/>
    </row>
    <row r="103" spans="2:6" s="35" customFormat="1" ht="15.75">
      <c r="B103" s="116" t="s">
        <v>65</v>
      </c>
      <c r="C103" s="117">
        <v>51400</v>
      </c>
      <c r="D103" s="117">
        <v>378380</v>
      </c>
      <c r="E103" s="104"/>
      <c r="F103" s="27"/>
    </row>
    <row r="104" spans="2:6" s="35" customFormat="1" ht="15.75">
      <c r="B104" s="116" t="s">
        <v>232</v>
      </c>
      <c r="C104" s="117">
        <v>200</v>
      </c>
      <c r="D104" s="117">
        <v>6840</v>
      </c>
      <c r="E104" s="104"/>
      <c r="F104" s="27"/>
    </row>
    <row r="105" spans="2:6" s="35" customFormat="1" ht="15.75">
      <c r="B105" s="116" t="s">
        <v>233</v>
      </c>
      <c r="C105" s="117">
        <v>14331</v>
      </c>
      <c r="D105" s="117">
        <v>2837835</v>
      </c>
      <c r="E105" s="104"/>
      <c r="F105" s="27"/>
    </row>
    <row r="106" spans="2:6" s="35" customFormat="1" ht="15.75">
      <c r="B106" s="116" t="s">
        <v>234</v>
      </c>
      <c r="C106" s="117">
        <v>15680</v>
      </c>
      <c r="D106" s="117">
        <v>1991360</v>
      </c>
      <c r="E106" s="104"/>
      <c r="F106" s="27"/>
    </row>
    <row r="107" spans="2:6" s="35" customFormat="1" ht="15.75">
      <c r="B107" s="116" t="s">
        <v>235</v>
      </c>
      <c r="C107" s="117">
        <v>156490</v>
      </c>
      <c r="D107" s="117">
        <v>956613</v>
      </c>
      <c r="E107" s="104"/>
      <c r="F107" s="27"/>
    </row>
    <row r="108" spans="2:6" s="35" customFormat="1" ht="15.75">
      <c r="B108" s="116" t="s">
        <v>236</v>
      </c>
      <c r="C108" s="117">
        <v>38700</v>
      </c>
      <c r="D108" s="117">
        <v>341957</v>
      </c>
      <c r="E108" s="104"/>
      <c r="F108" s="27"/>
    </row>
    <row r="109" spans="2:6" s="35" customFormat="1" ht="15.75">
      <c r="B109" s="116" t="s">
        <v>237</v>
      </c>
      <c r="C109" s="117">
        <v>1370640</v>
      </c>
      <c r="D109" s="117">
        <v>8525157</v>
      </c>
      <c r="E109" s="104"/>
      <c r="F109" s="27"/>
    </row>
    <row r="110" spans="2:6" s="35" customFormat="1" ht="15.75">
      <c r="B110" s="116" t="s">
        <v>238</v>
      </c>
      <c r="C110" s="117">
        <v>48720</v>
      </c>
      <c r="D110" s="117">
        <v>643104</v>
      </c>
      <c r="E110" s="104"/>
      <c r="F110" s="27"/>
    </row>
    <row r="111" spans="2:6" s="35" customFormat="1" ht="15.75">
      <c r="B111" s="116" t="s">
        <v>239</v>
      </c>
      <c r="C111" s="117">
        <v>87000</v>
      </c>
      <c r="D111" s="117">
        <v>358660</v>
      </c>
      <c r="E111" s="104"/>
      <c r="F111" s="27"/>
    </row>
    <row r="112" spans="2:6" s="35" customFormat="1" ht="15.75">
      <c r="B112" s="116" t="s">
        <v>67</v>
      </c>
      <c r="C112" s="117">
        <v>65000</v>
      </c>
      <c r="D112" s="117">
        <v>1300100</v>
      </c>
      <c r="E112" s="104"/>
      <c r="F112" s="27"/>
    </row>
    <row r="113" spans="2:6" s="35" customFormat="1" ht="15.75">
      <c r="B113" s="116" t="s">
        <v>240</v>
      </c>
      <c r="C113" s="117">
        <v>7185</v>
      </c>
      <c r="D113" s="117">
        <v>305621</v>
      </c>
      <c r="E113" s="104"/>
      <c r="F113" s="27"/>
    </row>
    <row r="114" spans="2:6" ht="15.75">
      <c r="B114" s="116" t="s">
        <v>241</v>
      </c>
      <c r="C114" s="117">
        <v>8640</v>
      </c>
      <c r="D114" s="117">
        <v>1702090</v>
      </c>
      <c r="E114" s="104"/>
      <c r="F114" s="27"/>
    </row>
    <row r="115" spans="2:6" ht="15.75">
      <c r="B115" s="116" t="s">
        <v>242</v>
      </c>
      <c r="C115" s="117">
        <v>16608</v>
      </c>
      <c r="D115" s="117">
        <v>174800</v>
      </c>
      <c r="E115" s="104"/>
      <c r="F115" s="27"/>
    </row>
    <row r="116" spans="2:6" ht="15.75">
      <c r="B116" s="103"/>
      <c r="C116" s="102"/>
      <c r="D116" s="104"/>
      <c r="E116" s="104"/>
      <c r="F116" s="27"/>
    </row>
    <row r="117" spans="2:6" ht="15.75">
      <c r="C117" s="27"/>
      <c r="D117" s="27"/>
      <c r="E117" s="27"/>
      <c r="F117" s="27"/>
    </row>
    <row r="118" spans="2:6" ht="15.75">
      <c r="B118" s="37" t="s">
        <v>243</v>
      </c>
    </row>
  </sheetData>
  <sheetProtection algorithmName="SHA-512" hashValue="4e/kpzP40tfKar0NyF6pHgJ3mJV5NJmuSTnQlGEBChunoZeNz5G/WJSByvR2lvmdj9G+5v9Gi7IEJxXAw/wMXQ==" saltValue="26ea+TgnrQsAyt48oXRLSg==" spinCount="100000" sheet="1" objects="1" scenarios="1"/>
  <sortState xmlns:xlrd2="http://schemas.microsoft.com/office/spreadsheetml/2017/richdata2" ref="B11:E116">
    <sortCondition descending="1" ref="D11:D116"/>
  </sortState>
  <pageMargins left="0.7" right="0.7" top="0.75" bottom="0.75" header="0.3" footer="0.3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23"/>
  <sheetViews>
    <sheetView topLeftCell="A61" workbookViewId="0">
      <selection activeCell="B5" sqref="B5:E65"/>
    </sheetView>
  </sheetViews>
  <sheetFormatPr baseColWidth="10" defaultColWidth="11.42578125" defaultRowHeight="15"/>
  <cols>
    <col min="1" max="1" width="4.85546875" style="38" customWidth="1"/>
    <col min="2" max="2" width="84.5703125" style="39" bestFit="1" customWidth="1"/>
    <col min="3" max="3" width="15.85546875" style="38" customWidth="1"/>
    <col min="4" max="4" width="17.42578125" style="5" customWidth="1"/>
    <col min="5" max="5" width="18.7109375" style="5" customWidth="1"/>
    <col min="6" max="6" width="11.42578125" style="38"/>
    <col min="7" max="7" width="25" style="38" customWidth="1"/>
    <col min="8" max="16384" width="11.42578125" style="38"/>
  </cols>
  <sheetData>
    <row r="1" spans="1:7" s="3" customFormat="1" ht="15" customHeight="1">
      <c r="A1" s="1" t="s">
        <v>0</v>
      </c>
      <c r="B1" s="2"/>
      <c r="D1" s="4"/>
      <c r="E1" s="5"/>
    </row>
    <row r="2" spans="1:7" s="3" customFormat="1" ht="15" customHeight="1">
      <c r="A2" s="7"/>
      <c r="B2" s="8"/>
      <c r="C2" s="8"/>
      <c r="D2" s="4"/>
      <c r="E2" s="5"/>
    </row>
    <row r="3" spans="1:7" s="3" customFormat="1" ht="15" customHeight="1">
      <c r="A3" s="1" t="s">
        <v>1</v>
      </c>
      <c r="B3" s="9"/>
      <c r="C3" s="9"/>
      <c r="D3" s="10"/>
      <c r="E3" s="11"/>
    </row>
    <row r="4" spans="1:7" s="19" customFormat="1" ht="20.100000000000001" customHeight="1">
      <c r="A4" s="12"/>
      <c r="B4" s="13"/>
      <c r="C4" s="13"/>
      <c r="D4" s="14"/>
      <c r="E4" s="15" t="s">
        <v>291</v>
      </c>
      <c r="F4" s="17"/>
      <c r="G4" s="18"/>
    </row>
    <row r="5" spans="1:7" s="3" customFormat="1" ht="20.100000000000001" customHeight="1">
      <c r="A5" s="20"/>
      <c r="B5" s="21"/>
      <c r="D5" s="113" t="s">
        <v>3</v>
      </c>
      <c r="E5" s="22" t="s">
        <v>2</v>
      </c>
      <c r="G5" s="23"/>
    </row>
    <row r="6" spans="1:7" s="3" customFormat="1" ht="19.5" customHeight="1">
      <c r="D6" s="114">
        <v>1504993</v>
      </c>
      <c r="E6" s="24">
        <v>27998844</v>
      </c>
    </row>
    <row r="7" spans="1:7" s="3" customFormat="1" ht="15" customHeight="1">
      <c r="A7" s="20"/>
      <c r="B7" s="25"/>
      <c r="D7" s="6"/>
      <c r="E7" s="6"/>
    </row>
    <row r="8" spans="1:7" s="3" customFormat="1" ht="15" customHeight="1">
      <c r="A8" s="20"/>
      <c r="B8" s="26"/>
      <c r="C8" s="27"/>
      <c r="D8" s="28"/>
      <c r="E8" s="28"/>
      <c r="F8" s="27"/>
    </row>
    <row r="9" spans="1:7" s="32" customFormat="1" ht="15" customHeight="1">
      <c r="A9" s="29"/>
      <c r="B9" s="30"/>
      <c r="C9" s="27"/>
      <c r="D9" s="31" t="s">
        <v>5</v>
      </c>
      <c r="E9" s="31" t="s">
        <v>4</v>
      </c>
      <c r="F9" s="27"/>
    </row>
    <row r="10" spans="1:7" s="32" customFormat="1" ht="15" customHeight="1">
      <c r="A10" s="29"/>
      <c r="B10" s="33" t="s">
        <v>6</v>
      </c>
      <c r="C10" s="27"/>
      <c r="D10" s="34" t="s">
        <v>8</v>
      </c>
      <c r="E10" s="34" t="s">
        <v>7</v>
      </c>
      <c r="F10" s="27"/>
    </row>
    <row r="11" spans="1:7" s="35" customFormat="1" ht="15.75">
      <c r="B11" s="116" t="s">
        <v>244</v>
      </c>
      <c r="C11" s="121"/>
      <c r="D11" s="117">
        <v>9000</v>
      </c>
      <c r="E11" s="117">
        <v>43850</v>
      </c>
      <c r="F11" s="27"/>
      <c r="G11" s="107"/>
    </row>
    <row r="12" spans="1:7" s="35" customFormat="1" ht="15.75">
      <c r="B12" s="116" t="s">
        <v>92</v>
      </c>
      <c r="C12" s="121"/>
      <c r="D12" s="117">
        <v>22500</v>
      </c>
      <c r="E12" s="117">
        <v>221898</v>
      </c>
      <c r="F12" s="27"/>
      <c r="G12" s="107"/>
    </row>
    <row r="13" spans="1:7" s="35" customFormat="1" ht="15.75">
      <c r="B13" s="116" t="s">
        <v>245</v>
      </c>
      <c r="C13" s="121"/>
      <c r="D13" s="117">
        <v>71600</v>
      </c>
      <c r="E13" s="117">
        <v>649560</v>
      </c>
      <c r="F13" s="27"/>
      <c r="G13" s="107"/>
    </row>
    <row r="14" spans="1:7" s="35" customFormat="1" ht="15.75">
      <c r="B14" s="116" t="s">
        <v>246</v>
      </c>
      <c r="C14" s="121"/>
      <c r="D14" s="117">
        <v>53960</v>
      </c>
      <c r="E14" s="117">
        <v>1916000</v>
      </c>
      <c r="F14" s="27"/>
      <c r="G14" s="107"/>
    </row>
    <row r="15" spans="1:7" s="35" customFormat="1" ht="15.75">
      <c r="B15" s="116" t="s">
        <v>247</v>
      </c>
      <c r="C15" s="121"/>
      <c r="D15" s="117">
        <v>2400</v>
      </c>
      <c r="E15" s="117">
        <v>46000</v>
      </c>
      <c r="F15" s="27"/>
      <c r="G15" s="107"/>
    </row>
    <row r="16" spans="1:7" s="35" customFormat="1" ht="15.75">
      <c r="B16" s="116" t="s">
        <v>248</v>
      </c>
      <c r="C16" s="121"/>
      <c r="D16" s="117">
        <v>11790</v>
      </c>
      <c r="E16" s="117">
        <v>72509</v>
      </c>
      <c r="F16" s="27"/>
      <c r="G16" s="107"/>
    </row>
    <row r="17" spans="2:7" s="35" customFormat="1" ht="15.75">
      <c r="B17" s="116" t="s">
        <v>249</v>
      </c>
      <c r="C17" s="121"/>
      <c r="D17" s="117">
        <v>6010</v>
      </c>
      <c r="E17" s="117">
        <v>66055</v>
      </c>
      <c r="F17" s="27"/>
      <c r="G17" s="107"/>
    </row>
    <row r="18" spans="2:7" s="35" customFormat="1" ht="15.75">
      <c r="B18" s="116" t="s">
        <v>250</v>
      </c>
      <c r="C18" s="121"/>
      <c r="D18" s="117">
        <v>149000</v>
      </c>
      <c r="E18" s="117">
        <v>178585</v>
      </c>
      <c r="F18" s="27"/>
      <c r="G18" s="107"/>
    </row>
    <row r="19" spans="2:7" s="35" customFormat="1" ht="15.75">
      <c r="B19" s="116" t="s">
        <v>251</v>
      </c>
      <c r="C19" s="121"/>
      <c r="D19" s="117">
        <v>2000</v>
      </c>
      <c r="E19" s="117">
        <v>16080</v>
      </c>
      <c r="F19" s="27"/>
      <c r="G19" s="107"/>
    </row>
    <row r="20" spans="2:7" s="35" customFormat="1" ht="15.75">
      <c r="B20" s="116" t="s">
        <v>252</v>
      </c>
      <c r="C20" s="121"/>
      <c r="D20" s="117">
        <v>2000</v>
      </c>
      <c r="E20" s="117">
        <v>49490</v>
      </c>
      <c r="F20" s="27"/>
      <c r="G20" s="107"/>
    </row>
    <row r="21" spans="2:7" s="35" customFormat="1" ht="15.75">
      <c r="B21" s="116" t="s">
        <v>253</v>
      </c>
      <c r="C21" s="121"/>
      <c r="D21" s="117">
        <v>8500</v>
      </c>
      <c r="E21" s="117">
        <v>32100</v>
      </c>
      <c r="F21" s="27"/>
      <c r="G21" s="107"/>
    </row>
    <row r="22" spans="2:7" s="35" customFormat="1" ht="15.75">
      <c r="B22" s="116" t="s">
        <v>97</v>
      </c>
      <c r="C22" s="121"/>
      <c r="D22" s="117">
        <v>60000</v>
      </c>
      <c r="E22" s="117">
        <v>331516</v>
      </c>
      <c r="F22" s="27"/>
      <c r="G22" s="107"/>
    </row>
    <row r="23" spans="2:7" s="35" customFormat="1" ht="15.75">
      <c r="B23" s="116" t="s">
        <v>254</v>
      </c>
      <c r="C23" s="121"/>
      <c r="D23" s="117">
        <v>8000</v>
      </c>
      <c r="E23" s="117">
        <v>33160</v>
      </c>
      <c r="F23" s="27"/>
      <c r="G23" s="107"/>
    </row>
    <row r="24" spans="2:7" s="35" customFormat="1" ht="15.75">
      <c r="B24" s="116" t="s">
        <v>255</v>
      </c>
      <c r="C24" s="121"/>
      <c r="D24" s="117">
        <v>6000</v>
      </c>
      <c r="E24" s="117">
        <v>16620</v>
      </c>
      <c r="F24" s="27"/>
      <c r="G24" s="107"/>
    </row>
    <row r="25" spans="2:7" s="35" customFormat="1" ht="15.75">
      <c r="B25" s="116" t="s">
        <v>256</v>
      </c>
      <c r="C25" s="121"/>
      <c r="D25" s="117">
        <v>6100</v>
      </c>
      <c r="E25" s="117">
        <v>85400</v>
      </c>
      <c r="F25" s="27"/>
      <c r="G25" s="107"/>
    </row>
    <row r="26" spans="2:7" s="35" customFormat="1" ht="15.75">
      <c r="B26" s="116" t="s">
        <v>257</v>
      </c>
      <c r="C26" s="121"/>
      <c r="D26" s="117">
        <v>17980</v>
      </c>
      <c r="E26" s="117">
        <v>915000</v>
      </c>
      <c r="F26" s="27"/>
      <c r="G26" s="107"/>
    </row>
    <row r="27" spans="2:7" s="35" customFormat="1" ht="15.75">
      <c r="B27" s="116" t="s">
        <v>99</v>
      </c>
      <c r="C27" s="121"/>
      <c r="D27" s="117">
        <v>50600</v>
      </c>
      <c r="E27" s="117">
        <v>118492</v>
      </c>
      <c r="F27" s="27"/>
      <c r="G27" s="107"/>
    </row>
    <row r="28" spans="2:7" s="35" customFormat="1" ht="15.75">
      <c r="B28" s="116" t="s">
        <v>258</v>
      </c>
      <c r="C28" s="121"/>
      <c r="D28" s="117">
        <v>6000</v>
      </c>
      <c r="E28" s="117">
        <v>87000</v>
      </c>
      <c r="F28" s="27"/>
      <c r="G28" s="107"/>
    </row>
    <row r="29" spans="2:7" s="35" customFormat="1" ht="15.75">
      <c r="B29" s="116" t="s">
        <v>259</v>
      </c>
      <c r="C29" s="121"/>
      <c r="D29" s="117">
        <v>2400</v>
      </c>
      <c r="E29" s="117">
        <v>39975</v>
      </c>
      <c r="F29" s="27"/>
      <c r="G29" s="107"/>
    </row>
    <row r="30" spans="2:7" s="35" customFormat="1" ht="15.75">
      <c r="B30" s="116" t="s">
        <v>260</v>
      </c>
      <c r="C30" s="121"/>
      <c r="D30" s="117">
        <v>15000</v>
      </c>
      <c r="E30" s="117">
        <v>104704</v>
      </c>
      <c r="F30" s="27"/>
      <c r="G30" s="107"/>
    </row>
    <row r="31" spans="2:7" s="35" customFormat="1" ht="15.75">
      <c r="B31" s="116" t="s">
        <v>261</v>
      </c>
      <c r="C31" s="121"/>
      <c r="D31" s="117">
        <v>17316</v>
      </c>
      <c r="E31" s="117">
        <v>140605</v>
      </c>
      <c r="F31" s="27"/>
      <c r="G31" s="107"/>
    </row>
    <row r="32" spans="2:7" s="35" customFormat="1" ht="15.75">
      <c r="B32" s="116" t="s">
        <v>262</v>
      </c>
      <c r="C32" s="121"/>
      <c r="D32" s="117">
        <v>4975</v>
      </c>
      <c r="E32" s="117">
        <v>159200</v>
      </c>
      <c r="F32" s="27"/>
      <c r="G32" s="107"/>
    </row>
    <row r="33" spans="2:7" s="35" customFormat="1" ht="15.75">
      <c r="B33" s="116" t="s">
        <v>263</v>
      </c>
      <c r="C33" s="121"/>
      <c r="D33" s="117">
        <v>2160</v>
      </c>
      <c r="E33" s="117">
        <v>79920</v>
      </c>
      <c r="F33" s="27"/>
      <c r="G33" s="107"/>
    </row>
    <row r="34" spans="2:7" s="35" customFormat="1" ht="15.75">
      <c r="B34" s="116" t="s">
        <v>264</v>
      </c>
      <c r="C34" s="121"/>
      <c r="D34" s="117">
        <v>34000</v>
      </c>
      <c r="E34" s="117">
        <v>632400</v>
      </c>
      <c r="F34" s="27"/>
      <c r="G34" s="107"/>
    </row>
    <row r="35" spans="2:7" s="35" customFormat="1" ht="15.75">
      <c r="B35" s="116" t="s">
        <v>265</v>
      </c>
      <c r="C35" s="121"/>
      <c r="D35" s="117">
        <v>49585</v>
      </c>
      <c r="E35" s="117">
        <v>762907</v>
      </c>
      <c r="F35" s="27"/>
      <c r="G35" s="107"/>
    </row>
    <row r="36" spans="2:7" s="35" customFormat="1" ht="15.75">
      <c r="B36" s="116" t="s">
        <v>266</v>
      </c>
      <c r="C36" s="121"/>
      <c r="D36" s="117">
        <v>54000</v>
      </c>
      <c r="E36" s="117">
        <v>1077850</v>
      </c>
      <c r="F36" s="27"/>
      <c r="G36" s="107"/>
    </row>
    <row r="37" spans="2:7" s="35" customFormat="1" ht="15.75">
      <c r="B37" s="116" t="s">
        <v>267</v>
      </c>
      <c r="C37" s="121"/>
      <c r="D37" s="117">
        <v>115200</v>
      </c>
      <c r="E37" s="117">
        <v>3017040</v>
      </c>
      <c r="F37" s="27"/>
      <c r="G37" s="107"/>
    </row>
    <row r="38" spans="2:7" s="35" customFormat="1" ht="15.75">
      <c r="B38" s="116" t="s">
        <v>268</v>
      </c>
      <c r="C38" s="121"/>
      <c r="D38" s="117">
        <v>31254</v>
      </c>
      <c r="E38" s="117">
        <v>5209006</v>
      </c>
      <c r="F38" s="27"/>
      <c r="G38" s="107"/>
    </row>
    <row r="39" spans="2:7" s="35" customFormat="1" ht="15.75">
      <c r="B39" s="116" t="s">
        <v>269</v>
      </c>
      <c r="C39" s="121"/>
      <c r="D39" s="117">
        <v>480</v>
      </c>
      <c r="E39" s="117">
        <v>44160</v>
      </c>
      <c r="F39" s="27"/>
      <c r="G39" s="107"/>
    </row>
    <row r="40" spans="2:7" s="35" customFormat="1" ht="15.75">
      <c r="B40" s="116" t="s">
        <v>270</v>
      </c>
      <c r="C40" s="121"/>
      <c r="D40" s="117">
        <v>4440</v>
      </c>
      <c r="E40" s="117">
        <v>130000</v>
      </c>
      <c r="F40" s="27"/>
      <c r="G40" s="107"/>
    </row>
    <row r="41" spans="2:7" s="35" customFormat="1" ht="15.75">
      <c r="B41" s="116" t="s">
        <v>271</v>
      </c>
      <c r="C41" s="121"/>
      <c r="D41" s="117">
        <v>3420</v>
      </c>
      <c r="E41" s="117">
        <v>32746</v>
      </c>
      <c r="F41" s="27"/>
      <c r="G41" s="107"/>
    </row>
    <row r="42" spans="2:7" s="35" customFormat="1" ht="15.75">
      <c r="B42" s="116" t="s">
        <v>272</v>
      </c>
      <c r="C42" s="121"/>
      <c r="D42" s="117">
        <v>16380</v>
      </c>
      <c r="E42" s="117">
        <v>1233432</v>
      </c>
      <c r="F42" s="27"/>
      <c r="G42" s="107"/>
    </row>
    <row r="43" spans="2:7" s="35" customFormat="1" ht="15.75">
      <c r="B43" s="116" t="s">
        <v>103</v>
      </c>
      <c r="C43" s="121"/>
      <c r="D43" s="117">
        <v>42500</v>
      </c>
      <c r="E43" s="117">
        <v>308088</v>
      </c>
      <c r="F43" s="27"/>
      <c r="G43" s="107"/>
    </row>
    <row r="44" spans="2:7" s="35" customFormat="1" ht="15.75">
      <c r="B44" s="116" t="s">
        <v>109</v>
      </c>
      <c r="C44" s="121"/>
      <c r="D44" s="117">
        <v>1188</v>
      </c>
      <c r="E44" s="117">
        <v>70608</v>
      </c>
      <c r="F44" s="27"/>
      <c r="G44" s="107"/>
    </row>
    <row r="45" spans="2:7" s="35" customFormat="1" ht="15.75">
      <c r="B45" s="116" t="s">
        <v>104</v>
      </c>
      <c r="C45" s="121"/>
      <c r="D45" s="117">
        <v>2000</v>
      </c>
      <c r="E45" s="117">
        <v>27601</v>
      </c>
      <c r="F45" s="27"/>
      <c r="G45" s="107"/>
    </row>
    <row r="46" spans="2:7" s="35" customFormat="1" ht="15.75">
      <c r="B46" s="116" t="s">
        <v>273</v>
      </c>
      <c r="C46" s="121"/>
      <c r="D46" s="117">
        <v>500</v>
      </c>
      <c r="E46" s="117">
        <v>15025</v>
      </c>
      <c r="F46" s="27"/>
      <c r="G46" s="107"/>
    </row>
    <row r="47" spans="2:7" s="35" customFormat="1" ht="15.75">
      <c r="B47" s="116" t="s">
        <v>274</v>
      </c>
      <c r="C47" s="121"/>
      <c r="D47" s="117">
        <v>137800</v>
      </c>
      <c r="E47" s="117">
        <v>434250</v>
      </c>
      <c r="F47" s="27"/>
      <c r="G47" s="107"/>
    </row>
    <row r="48" spans="2:7" s="35" customFormat="1" ht="15.75">
      <c r="B48" s="116" t="s">
        <v>275</v>
      </c>
      <c r="C48" s="121"/>
      <c r="D48" s="117">
        <v>4100</v>
      </c>
      <c r="E48" s="117">
        <v>141450</v>
      </c>
      <c r="F48" s="27"/>
      <c r="G48" s="107"/>
    </row>
    <row r="49" spans="2:7" s="35" customFormat="1" ht="15.75">
      <c r="B49" s="116" t="s">
        <v>276</v>
      </c>
      <c r="C49" s="121"/>
      <c r="D49" s="117">
        <v>3000</v>
      </c>
      <c r="E49" s="117">
        <v>23800</v>
      </c>
      <c r="F49" s="27"/>
      <c r="G49" s="107"/>
    </row>
    <row r="50" spans="2:7" s="35" customFormat="1" ht="15.75">
      <c r="B50" s="116" t="s">
        <v>277</v>
      </c>
      <c r="C50" s="121"/>
      <c r="D50" s="117">
        <v>101750</v>
      </c>
      <c r="E50" s="117">
        <v>862732</v>
      </c>
      <c r="F50" s="27"/>
      <c r="G50" s="107"/>
    </row>
    <row r="51" spans="2:7" s="35" customFormat="1" ht="15.75">
      <c r="B51" s="116" t="s">
        <v>112</v>
      </c>
      <c r="C51" s="121"/>
      <c r="D51" s="117">
        <v>6540</v>
      </c>
      <c r="E51" s="117">
        <v>150640</v>
      </c>
      <c r="F51" s="27"/>
      <c r="G51" s="107"/>
    </row>
    <row r="52" spans="2:7" s="35" customFormat="1" ht="15.75">
      <c r="B52" s="116" t="s">
        <v>278</v>
      </c>
      <c r="C52" s="121"/>
      <c r="D52" s="117">
        <v>6150</v>
      </c>
      <c r="E52" s="117">
        <v>308748</v>
      </c>
      <c r="F52" s="27"/>
      <c r="G52" s="107"/>
    </row>
    <row r="53" spans="2:7" s="35" customFormat="1" ht="15.75">
      <c r="B53" s="116" t="s">
        <v>279</v>
      </c>
      <c r="C53" s="121"/>
      <c r="D53" s="117">
        <v>4800</v>
      </c>
      <c r="E53" s="117">
        <v>184800</v>
      </c>
      <c r="F53" s="27"/>
      <c r="G53" s="107"/>
    </row>
    <row r="54" spans="2:7" s="35" customFormat="1" ht="15.75">
      <c r="B54" s="116" t="s">
        <v>108</v>
      </c>
      <c r="C54" s="121"/>
      <c r="D54" s="117">
        <v>1000</v>
      </c>
      <c r="E54" s="117">
        <v>2654</v>
      </c>
      <c r="F54" s="27"/>
      <c r="G54" s="107"/>
    </row>
    <row r="55" spans="2:7" s="35" customFormat="1" ht="15.75">
      <c r="B55" s="116" t="s">
        <v>280</v>
      </c>
      <c r="C55" s="121"/>
      <c r="D55" s="117">
        <v>1000</v>
      </c>
      <c r="E55" s="117">
        <v>13700</v>
      </c>
      <c r="F55" s="27"/>
      <c r="G55" s="107"/>
    </row>
    <row r="56" spans="2:7" s="35" customFormat="1" ht="15.75">
      <c r="B56" s="116" t="s">
        <v>281</v>
      </c>
      <c r="C56" s="121"/>
      <c r="D56" s="117">
        <v>1000</v>
      </c>
      <c r="E56" s="117">
        <v>4000</v>
      </c>
      <c r="F56" s="27"/>
      <c r="G56" s="107"/>
    </row>
    <row r="57" spans="2:7" s="35" customFormat="1" ht="15.75">
      <c r="B57" s="116" t="s">
        <v>282</v>
      </c>
      <c r="C57" s="121"/>
      <c r="D57" s="117">
        <v>47610</v>
      </c>
      <c r="E57" s="117">
        <v>1571130</v>
      </c>
      <c r="F57" s="27"/>
      <c r="G57" s="107"/>
    </row>
    <row r="58" spans="2:7" s="35" customFormat="1" ht="15.75">
      <c r="B58" s="116" t="s">
        <v>283</v>
      </c>
      <c r="C58" s="121"/>
      <c r="D58" s="117">
        <v>167040</v>
      </c>
      <c r="E58" s="117">
        <v>3409351</v>
      </c>
      <c r="F58" s="27"/>
      <c r="G58" s="107"/>
    </row>
    <row r="59" spans="2:7" s="35" customFormat="1" ht="15.75">
      <c r="B59" s="116" t="s">
        <v>284</v>
      </c>
      <c r="C59" s="121"/>
      <c r="D59" s="117">
        <v>36980</v>
      </c>
      <c r="E59" s="117">
        <v>1461500</v>
      </c>
      <c r="F59" s="27"/>
      <c r="G59" s="107"/>
    </row>
    <row r="60" spans="2:7" s="35" customFormat="1" ht="15.75">
      <c r="B60" s="116" t="s">
        <v>285</v>
      </c>
      <c r="C60" s="121"/>
      <c r="D60" s="117">
        <v>19045</v>
      </c>
      <c r="E60" s="117">
        <v>968390</v>
      </c>
      <c r="F60" s="27"/>
      <c r="G60" s="119"/>
    </row>
    <row r="61" spans="2:7" s="35" customFormat="1" ht="15.75">
      <c r="B61" s="116" t="s">
        <v>286</v>
      </c>
      <c r="C61" s="121"/>
      <c r="D61" s="117">
        <v>20000</v>
      </c>
      <c r="E61" s="117">
        <v>85165</v>
      </c>
      <c r="F61" s="27"/>
      <c r="G61" s="119"/>
    </row>
    <row r="62" spans="2:7" s="35" customFormat="1" ht="15.75">
      <c r="B62" s="116" t="s">
        <v>287</v>
      </c>
      <c r="C62" s="121"/>
      <c r="D62" s="117">
        <v>6000</v>
      </c>
      <c r="E62" s="117">
        <v>54000</v>
      </c>
      <c r="F62" s="27"/>
      <c r="G62" s="120"/>
    </row>
    <row r="63" spans="2:7" s="35" customFormat="1" ht="15.75">
      <c r="B63" s="116" t="s">
        <v>288</v>
      </c>
      <c r="C63" s="121"/>
      <c r="D63" s="117">
        <v>12940</v>
      </c>
      <c r="E63" s="117">
        <v>178587</v>
      </c>
      <c r="F63" s="27"/>
      <c r="G63" s="120"/>
    </row>
    <row r="64" spans="2:7" s="35" customFormat="1" ht="15.75">
      <c r="B64" s="116" t="s">
        <v>117</v>
      </c>
      <c r="C64" s="121"/>
      <c r="D64" s="117">
        <v>9500</v>
      </c>
      <c r="E64" s="117">
        <v>89440</v>
      </c>
      <c r="F64" s="27"/>
      <c r="G64" s="120"/>
    </row>
    <row r="65" spans="2:7" s="35" customFormat="1" ht="15.75">
      <c r="B65" s="116" t="s">
        <v>289</v>
      </c>
      <c r="C65" s="121"/>
      <c r="D65" s="117">
        <v>28500</v>
      </c>
      <c r="E65" s="117">
        <v>89925</v>
      </c>
      <c r="F65" s="27"/>
      <c r="G65" s="120"/>
    </row>
    <row r="66" spans="2:7" s="35" customFormat="1" ht="15.75">
      <c r="B66"/>
      <c r="C66"/>
      <c r="D66" s="27"/>
      <c r="E66" s="27"/>
      <c r="F66" s="27"/>
      <c r="G66" s="120"/>
    </row>
    <row r="67" spans="2:7" s="35" customFormat="1" ht="15.75">
      <c r="B67" s="37" t="s">
        <v>243</v>
      </c>
      <c r="C67"/>
      <c r="D67"/>
      <c r="E67"/>
      <c r="F67"/>
      <c r="G67" s="120"/>
    </row>
    <row r="68" spans="2:7" s="35" customFormat="1" ht="15.75">
      <c r="B68"/>
      <c r="C68"/>
      <c r="D68"/>
      <c r="E68"/>
      <c r="F68"/>
      <c r="G68" s="120"/>
    </row>
    <row r="69" spans="2:7" s="35" customFormat="1" ht="15.75">
      <c r="B69"/>
      <c r="C69"/>
      <c r="D69"/>
      <c r="E69"/>
      <c r="F69"/>
      <c r="G69" s="120"/>
    </row>
    <row r="70" spans="2:7" s="35" customFormat="1" ht="15.75">
      <c r="B70"/>
      <c r="C70"/>
      <c r="D70"/>
      <c r="E70"/>
      <c r="F70"/>
      <c r="G70" s="120"/>
    </row>
    <row r="71" spans="2:7" s="35" customFormat="1" ht="15.75">
      <c r="B71"/>
      <c r="C71"/>
      <c r="D71"/>
      <c r="E71"/>
      <c r="F71"/>
      <c r="G71" s="120"/>
    </row>
    <row r="72" spans="2:7" s="35" customFormat="1" ht="15.75">
      <c r="B72"/>
      <c r="C72"/>
      <c r="D72"/>
      <c r="E72"/>
      <c r="F72"/>
      <c r="G72" s="120"/>
    </row>
    <row r="73" spans="2:7" s="35" customFormat="1" ht="15.75">
      <c r="B73"/>
      <c r="C73"/>
      <c r="D73"/>
      <c r="E73"/>
      <c r="F73"/>
      <c r="G73" s="120"/>
    </row>
    <row r="74" spans="2:7" s="35" customFormat="1" ht="15.75">
      <c r="B74"/>
      <c r="C74"/>
      <c r="D74"/>
      <c r="E74"/>
      <c r="F74"/>
      <c r="G74" s="120"/>
    </row>
    <row r="75" spans="2:7" s="35" customFormat="1" ht="15.75">
      <c r="B75"/>
      <c r="C75"/>
      <c r="D75"/>
      <c r="E75"/>
      <c r="F75"/>
      <c r="G75" s="120"/>
    </row>
    <row r="76" spans="2:7" s="35" customFormat="1" ht="15.75">
      <c r="B76"/>
      <c r="C76"/>
      <c r="D76"/>
      <c r="E76"/>
      <c r="F76"/>
      <c r="G76" s="120"/>
    </row>
    <row r="77" spans="2:7" s="35" customFormat="1" ht="15.75">
      <c r="B77"/>
      <c r="C77"/>
      <c r="D77"/>
      <c r="E77"/>
      <c r="F77"/>
      <c r="G77" s="120"/>
    </row>
    <row r="78" spans="2:7" s="35" customFormat="1" ht="15.75">
      <c r="B78"/>
      <c r="C78"/>
      <c r="D78"/>
      <c r="E78"/>
      <c r="F78"/>
      <c r="G78" s="120"/>
    </row>
    <row r="79" spans="2:7" s="35" customFormat="1" ht="15.75">
      <c r="B79"/>
      <c r="C79"/>
      <c r="D79"/>
      <c r="E79"/>
      <c r="F79"/>
      <c r="G79" s="120"/>
    </row>
    <row r="80" spans="2:7" s="35" customFormat="1" ht="15.75">
      <c r="B80"/>
      <c r="C80"/>
      <c r="D80"/>
      <c r="E80"/>
      <c r="F80"/>
      <c r="G80" s="120"/>
    </row>
    <row r="81" spans="2:7" s="35" customFormat="1" ht="15.75">
      <c r="B81"/>
      <c r="C81"/>
      <c r="D81"/>
      <c r="E81"/>
      <c r="F81"/>
      <c r="G81" s="120"/>
    </row>
    <row r="82" spans="2:7" s="35" customFormat="1" ht="15.75">
      <c r="B82"/>
      <c r="C82"/>
      <c r="D82"/>
      <c r="E82"/>
      <c r="F82"/>
      <c r="G82" s="120"/>
    </row>
    <row r="83" spans="2:7" s="35" customFormat="1" ht="15.75">
      <c r="B83"/>
      <c r="C83"/>
      <c r="D83"/>
      <c r="E83"/>
      <c r="F83"/>
      <c r="G83" s="120"/>
    </row>
    <row r="84" spans="2:7" s="35" customFormat="1" ht="15.75">
      <c r="B84"/>
      <c r="C84"/>
      <c r="D84"/>
      <c r="E84"/>
      <c r="F84"/>
      <c r="G84" s="120"/>
    </row>
    <row r="85" spans="2:7" s="35" customFormat="1" ht="15.75">
      <c r="B85"/>
      <c r="C85"/>
      <c r="D85"/>
      <c r="E85"/>
      <c r="F85"/>
      <c r="G85" s="120"/>
    </row>
    <row r="86" spans="2:7" s="35" customFormat="1" ht="15.75">
      <c r="B86"/>
      <c r="C86"/>
      <c r="D86"/>
      <c r="E86"/>
      <c r="F86"/>
      <c r="G86" s="120"/>
    </row>
    <row r="87" spans="2:7" s="35" customFormat="1" ht="15.75">
      <c r="B87"/>
      <c r="C87"/>
      <c r="D87"/>
      <c r="E87"/>
      <c r="F87"/>
      <c r="G87" s="120"/>
    </row>
    <row r="88" spans="2:7" s="35" customFormat="1" ht="15.75">
      <c r="B88"/>
      <c r="C88"/>
      <c r="D88"/>
      <c r="E88"/>
      <c r="F88"/>
      <c r="G88" s="120"/>
    </row>
    <row r="89" spans="2:7" s="35" customFormat="1" ht="15.75">
      <c r="B89"/>
      <c r="C89"/>
      <c r="D89"/>
      <c r="E89"/>
      <c r="F89"/>
      <c r="G89" s="120"/>
    </row>
    <row r="90" spans="2:7" s="35" customFormat="1" ht="15.75">
      <c r="B90"/>
      <c r="C90"/>
      <c r="D90"/>
      <c r="E90"/>
      <c r="F90"/>
      <c r="G90" s="120"/>
    </row>
    <row r="91" spans="2:7" s="35" customFormat="1" ht="15.75">
      <c r="B91"/>
      <c r="C91"/>
      <c r="D91"/>
      <c r="E91"/>
      <c r="F91"/>
      <c r="G91" s="120"/>
    </row>
    <row r="92" spans="2:7" s="35" customFormat="1" ht="15.75">
      <c r="B92"/>
      <c r="C92"/>
      <c r="D92"/>
      <c r="E92"/>
      <c r="F92"/>
      <c r="G92" s="120"/>
    </row>
    <row r="93" spans="2:7" s="35" customFormat="1" ht="15.75">
      <c r="B93"/>
      <c r="C93"/>
      <c r="D93"/>
      <c r="E93"/>
      <c r="F93"/>
      <c r="G93" s="120"/>
    </row>
    <row r="94" spans="2:7" s="35" customFormat="1" ht="15.75">
      <c r="B94"/>
      <c r="C94"/>
      <c r="D94"/>
      <c r="E94"/>
      <c r="F94"/>
      <c r="G94" s="120"/>
    </row>
    <row r="95" spans="2:7" s="35" customFormat="1" ht="15.75">
      <c r="B95"/>
      <c r="C95"/>
      <c r="D95"/>
      <c r="E95"/>
      <c r="F95"/>
      <c r="G95" s="120"/>
    </row>
    <row r="96" spans="2:7" s="35" customFormat="1" ht="15.75">
      <c r="B96"/>
      <c r="C96"/>
      <c r="D96"/>
      <c r="E96"/>
      <c r="F96"/>
      <c r="G96" s="120"/>
    </row>
    <row r="97" spans="2:7" s="35" customFormat="1" ht="15.75">
      <c r="B97"/>
      <c r="C97"/>
      <c r="D97"/>
      <c r="E97"/>
      <c r="F97"/>
      <c r="G97" s="120"/>
    </row>
    <row r="98" spans="2:7" s="35" customFormat="1" ht="15.75">
      <c r="B98"/>
      <c r="C98"/>
      <c r="D98"/>
      <c r="E98"/>
      <c r="F98"/>
      <c r="G98" s="120"/>
    </row>
    <row r="99" spans="2:7" s="35" customFormat="1" ht="15.75">
      <c r="B99"/>
      <c r="C99"/>
      <c r="D99"/>
      <c r="E99"/>
      <c r="F99"/>
      <c r="G99" s="120"/>
    </row>
    <row r="100" spans="2:7" s="35" customFormat="1" ht="15.75">
      <c r="B100"/>
      <c r="C100"/>
      <c r="D100"/>
      <c r="E100"/>
      <c r="F100"/>
      <c r="G100" s="120"/>
    </row>
    <row r="101" spans="2:7" s="35" customFormat="1" ht="15.75">
      <c r="B101"/>
      <c r="C101"/>
      <c r="D101"/>
      <c r="E101"/>
      <c r="F101"/>
      <c r="G101" s="120"/>
    </row>
    <row r="102" spans="2:7" s="35" customFormat="1" ht="15.75">
      <c r="B102"/>
      <c r="C102"/>
      <c r="D102"/>
      <c r="E102"/>
      <c r="F102"/>
      <c r="G102" s="120"/>
    </row>
    <row r="103" spans="2:7" s="35" customFormat="1" ht="15.75">
      <c r="B103"/>
      <c r="C103"/>
      <c r="D103"/>
      <c r="E103"/>
      <c r="F103"/>
      <c r="G103" s="120"/>
    </row>
    <row r="104" spans="2:7" s="35" customFormat="1" ht="15.75">
      <c r="B104"/>
      <c r="C104"/>
      <c r="D104"/>
      <c r="E104"/>
      <c r="F104"/>
      <c r="G104" s="120"/>
    </row>
    <row r="105" spans="2:7" s="35" customFormat="1" ht="15.75">
      <c r="B105"/>
      <c r="C105"/>
      <c r="D105"/>
      <c r="E105"/>
      <c r="F105"/>
      <c r="G105" s="120"/>
    </row>
    <row r="106" spans="2:7" s="35" customFormat="1" ht="15.75">
      <c r="B106"/>
      <c r="C106"/>
      <c r="D106"/>
      <c r="E106"/>
      <c r="F106"/>
      <c r="G106" s="120"/>
    </row>
    <row r="107" spans="2:7" s="35" customFormat="1" ht="15.75">
      <c r="B107"/>
      <c r="C107"/>
      <c r="D107"/>
      <c r="E107"/>
      <c r="F107"/>
      <c r="G107" s="120"/>
    </row>
    <row r="108" spans="2:7" s="35" customFormat="1" ht="15.75">
      <c r="B108"/>
      <c r="C108"/>
      <c r="D108"/>
      <c r="E108"/>
      <c r="F108"/>
      <c r="G108" s="120"/>
    </row>
    <row r="109" spans="2:7" s="35" customFormat="1" ht="15.75">
      <c r="B109"/>
      <c r="C109"/>
      <c r="D109"/>
      <c r="E109"/>
      <c r="F109"/>
      <c r="G109" s="120"/>
    </row>
    <row r="110" spans="2:7" s="35" customFormat="1" ht="15.75">
      <c r="B110"/>
      <c r="C110"/>
      <c r="D110"/>
      <c r="E110"/>
      <c r="F110"/>
      <c r="G110" s="120"/>
    </row>
    <row r="111" spans="2:7" s="35" customFormat="1" ht="15.75">
      <c r="B111"/>
      <c r="C111"/>
      <c r="D111"/>
      <c r="E111"/>
      <c r="F111"/>
      <c r="G111" s="120"/>
    </row>
    <row r="112" spans="2:7" s="35" customFormat="1" ht="15.75">
      <c r="B112"/>
      <c r="C112"/>
      <c r="D112"/>
      <c r="E112"/>
      <c r="F112"/>
      <c r="G112" s="120"/>
    </row>
    <row r="113" spans="2:7" s="35" customFormat="1" ht="15.75">
      <c r="B113"/>
      <c r="C113"/>
      <c r="D113"/>
      <c r="E113"/>
      <c r="F113"/>
      <c r="G113" s="120"/>
    </row>
    <row r="114" spans="2:7" s="35" customFormat="1" ht="15.75">
      <c r="B114"/>
      <c r="C114"/>
      <c r="D114"/>
      <c r="E114"/>
      <c r="F114"/>
      <c r="G114" s="120"/>
    </row>
    <row r="115" spans="2:7" s="35" customFormat="1" ht="15.75">
      <c r="B115"/>
      <c r="C115"/>
      <c r="D115"/>
      <c r="E115"/>
      <c r="F115"/>
      <c r="G115" s="120"/>
    </row>
    <row r="116" spans="2:7" ht="15.75">
      <c r="B116"/>
      <c r="C116"/>
      <c r="D116"/>
      <c r="E116"/>
      <c r="F116"/>
      <c r="G116" s="120"/>
    </row>
    <row r="117" spans="2:7" ht="15.75">
      <c r="B117"/>
      <c r="C117"/>
      <c r="D117"/>
      <c r="E117"/>
      <c r="F117"/>
      <c r="G117" s="120"/>
    </row>
    <row r="118" spans="2:7" ht="15.75">
      <c r="B118"/>
      <c r="C118"/>
      <c r="D118"/>
      <c r="E118"/>
      <c r="F118"/>
      <c r="G118" s="120"/>
    </row>
    <row r="119" spans="2:7" ht="15.75">
      <c r="B119"/>
      <c r="C119"/>
      <c r="D119"/>
      <c r="E119"/>
      <c r="F119"/>
      <c r="G119" s="120"/>
    </row>
    <row r="120" spans="2:7" ht="15.75">
      <c r="B120"/>
      <c r="C120"/>
      <c r="D120"/>
      <c r="E120"/>
      <c r="F120"/>
      <c r="G120"/>
    </row>
    <row r="121" spans="2:7" ht="15.75">
      <c r="B121"/>
      <c r="C121"/>
      <c r="D121"/>
      <c r="E121"/>
      <c r="F121"/>
      <c r="G121"/>
    </row>
    <row r="122" spans="2:7" ht="15.75">
      <c r="B122"/>
      <c r="C122"/>
      <c r="D122"/>
      <c r="E122"/>
      <c r="F122"/>
      <c r="G122"/>
    </row>
    <row r="123" spans="2:7" ht="15.75">
      <c r="B123"/>
      <c r="C123"/>
      <c r="D123"/>
      <c r="E123"/>
      <c r="F123"/>
      <c r="G123"/>
    </row>
  </sheetData>
  <sheetProtection algorithmName="SHA-512" hashValue="YkewdV+D0SHrcq57MrkXjuEgFGxtPpnIg0ctbXdRBL3ATTT0DSgKR3YrRPProCTZX6GOmSfn3IRHOG05IcS/pw==" saltValue="1rN3M4/kMDnFFmGvL9+iNQ==" spinCount="100000" sheet="1" objects="1" scenarios="1"/>
  <pageMargins left="0.7" right="0.7" top="0.75" bottom="0.75" header="0.3" footer="0.3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3"/>
  <sheetViews>
    <sheetView topLeftCell="A28" workbookViewId="0">
      <selection activeCell="B6" sqref="B6:E58"/>
    </sheetView>
  </sheetViews>
  <sheetFormatPr baseColWidth="10" defaultColWidth="11.42578125" defaultRowHeight="15"/>
  <cols>
    <col min="1" max="1" width="4.85546875" style="38" customWidth="1"/>
    <col min="2" max="2" width="84.5703125" style="39" bestFit="1" customWidth="1"/>
    <col min="3" max="3" width="15.85546875" style="38" customWidth="1"/>
    <col min="4" max="4" width="17.42578125" style="5" customWidth="1"/>
    <col min="5" max="5" width="18.7109375" style="5" customWidth="1"/>
    <col min="6" max="16384" width="11.42578125" style="38"/>
  </cols>
  <sheetData>
    <row r="1" spans="1:6" s="3" customFormat="1" ht="15" customHeight="1">
      <c r="A1" s="1" t="s">
        <v>0</v>
      </c>
      <c r="B1" s="2"/>
      <c r="D1" s="4"/>
      <c r="E1" s="5"/>
    </row>
    <row r="2" spans="1:6" s="3" customFormat="1" ht="15" customHeight="1">
      <c r="A2" s="7"/>
      <c r="B2" s="8"/>
      <c r="C2" s="8"/>
      <c r="D2" s="4"/>
      <c r="E2" s="5"/>
    </row>
    <row r="3" spans="1:6" s="3" customFormat="1" ht="15" customHeight="1">
      <c r="A3" s="1" t="s">
        <v>1</v>
      </c>
      <c r="B3" s="9"/>
      <c r="C3" s="9"/>
      <c r="D3" s="10"/>
      <c r="E3" s="11"/>
    </row>
    <row r="4" spans="1:6" s="19" customFormat="1" ht="20.100000000000001" customHeight="1">
      <c r="A4" s="12"/>
      <c r="B4" s="13"/>
      <c r="C4" s="13"/>
      <c r="D4" s="14"/>
      <c r="E4" s="15" t="s">
        <v>327</v>
      </c>
      <c r="F4" s="17"/>
    </row>
    <row r="5" spans="1:6" s="3" customFormat="1" ht="20.100000000000001" customHeight="1">
      <c r="A5" s="20"/>
      <c r="B5" s="21"/>
      <c r="D5" s="113" t="s">
        <v>3</v>
      </c>
      <c r="E5" s="22" t="s">
        <v>2</v>
      </c>
    </row>
    <row r="6" spans="1:6" s="3" customFormat="1" ht="19.5" customHeight="1">
      <c r="D6" s="114">
        <v>1293579</v>
      </c>
      <c r="E6" s="24">
        <v>14542965</v>
      </c>
    </row>
    <row r="7" spans="1:6" s="3" customFormat="1" ht="15" customHeight="1">
      <c r="A7" s="20"/>
      <c r="B7" s="25"/>
      <c r="D7" s="6"/>
      <c r="E7" s="6"/>
    </row>
    <row r="8" spans="1:6" s="3" customFormat="1" ht="15" customHeight="1">
      <c r="A8" s="20"/>
      <c r="B8" s="26"/>
      <c r="C8" s="27"/>
      <c r="D8" s="28"/>
      <c r="E8" s="28"/>
      <c r="F8" s="27"/>
    </row>
    <row r="9" spans="1:6" s="32" customFormat="1" ht="15" customHeight="1">
      <c r="A9" s="29"/>
      <c r="B9" s="30"/>
      <c r="C9" s="27"/>
      <c r="D9" s="31" t="s">
        <v>5</v>
      </c>
      <c r="E9" s="31" t="s">
        <v>4</v>
      </c>
      <c r="F9" s="27"/>
    </row>
    <row r="10" spans="1:6" s="32" customFormat="1" ht="15" customHeight="1">
      <c r="A10" s="29"/>
      <c r="B10" s="33" t="s">
        <v>6</v>
      </c>
      <c r="C10" s="27"/>
      <c r="D10" s="34" t="s">
        <v>8</v>
      </c>
      <c r="E10" s="34" t="s">
        <v>7</v>
      </c>
      <c r="F10" s="27"/>
    </row>
    <row r="11" spans="1:6" s="35" customFormat="1" ht="15.75">
      <c r="B11" s="116" t="s">
        <v>72</v>
      </c>
      <c r="C11" s="121"/>
      <c r="D11" s="117">
        <v>128348</v>
      </c>
      <c r="E11" s="117">
        <v>516053</v>
      </c>
      <c r="F11" s="27"/>
    </row>
    <row r="12" spans="1:6" s="35" customFormat="1" ht="15.75">
      <c r="B12" s="116" t="s">
        <v>292</v>
      </c>
      <c r="C12" s="121"/>
      <c r="D12" s="117">
        <v>1600</v>
      </c>
      <c r="E12" s="117">
        <v>24500</v>
      </c>
      <c r="F12" s="27"/>
    </row>
    <row r="13" spans="1:6" s="35" customFormat="1" ht="15.75">
      <c r="B13" s="116" t="s">
        <v>293</v>
      </c>
      <c r="C13" s="121"/>
      <c r="D13" s="117">
        <v>1440</v>
      </c>
      <c r="E13" s="117">
        <v>88280</v>
      </c>
      <c r="F13" s="27"/>
    </row>
    <row r="14" spans="1:6" s="35" customFormat="1" ht="15.75">
      <c r="B14" s="116" t="s">
        <v>294</v>
      </c>
      <c r="C14" s="121"/>
      <c r="D14" s="117">
        <v>11360</v>
      </c>
      <c r="E14" s="117">
        <v>206379</v>
      </c>
      <c r="F14" s="27"/>
    </row>
    <row r="15" spans="1:6" s="35" customFormat="1" ht="15.75">
      <c r="B15" s="116" t="s">
        <v>295</v>
      </c>
      <c r="C15" s="121"/>
      <c r="D15" s="117">
        <v>222484</v>
      </c>
      <c r="E15" s="117">
        <v>447600</v>
      </c>
      <c r="F15" s="27"/>
    </row>
    <row r="16" spans="1:6" s="35" customFormat="1" ht="15.75">
      <c r="B16" s="116" t="s">
        <v>73</v>
      </c>
      <c r="C16" s="121"/>
      <c r="D16" s="117">
        <v>13000</v>
      </c>
      <c r="E16" s="117">
        <v>53530</v>
      </c>
      <c r="F16" s="27"/>
    </row>
    <row r="17" spans="2:6" s="35" customFormat="1" ht="15.75">
      <c r="B17" s="116" t="s">
        <v>296</v>
      </c>
      <c r="C17" s="121"/>
      <c r="D17" s="117">
        <v>5000</v>
      </c>
      <c r="E17" s="117">
        <v>18600</v>
      </c>
      <c r="F17" s="27"/>
    </row>
    <row r="18" spans="2:6" s="35" customFormat="1" ht="15.75">
      <c r="B18" s="116" t="s">
        <v>297</v>
      </c>
      <c r="C18" s="121"/>
      <c r="D18" s="117">
        <v>44057</v>
      </c>
      <c r="E18" s="117">
        <v>330461</v>
      </c>
      <c r="F18" s="27"/>
    </row>
    <row r="19" spans="2:6" s="35" customFormat="1" ht="15.75">
      <c r="B19" s="116" t="s">
        <v>298</v>
      </c>
      <c r="C19" s="121"/>
      <c r="D19" s="117">
        <v>14000</v>
      </c>
      <c r="E19" s="117">
        <v>130400</v>
      </c>
      <c r="F19" s="27"/>
    </row>
    <row r="20" spans="2:6" s="35" customFormat="1" ht="15.75">
      <c r="B20" s="116" t="s">
        <v>299</v>
      </c>
      <c r="C20" s="121"/>
      <c r="D20" s="117">
        <v>11920</v>
      </c>
      <c r="E20" s="117">
        <v>119200</v>
      </c>
      <c r="F20" s="27"/>
    </row>
    <row r="21" spans="2:6" s="35" customFormat="1" ht="15.75">
      <c r="B21" s="116" t="s">
        <v>300</v>
      </c>
      <c r="C21" s="121"/>
      <c r="D21" s="117">
        <v>85265</v>
      </c>
      <c r="E21" s="117">
        <v>473394</v>
      </c>
      <c r="F21" s="27"/>
    </row>
    <row r="22" spans="2:6" s="35" customFormat="1" ht="15.75">
      <c r="B22" s="116" t="s">
        <v>301</v>
      </c>
      <c r="C22" s="121"/>
      <c r="D22" s="117">
        <v>2000</v>
      </c>
      <c r="E22" s="117">
        <v>7000</v>
      </c>
      <c r="F22" s="27"/>
    </row>
    <row r="23" spans="2:6" s="35" customFormat="1" ht="15.75">
      <c r="B23" s="116" t="s">
        <v>302</v>
      </c>
      <c r="C23" s="121"/>
      <c r="D23" s="117">
        <v>25000</v>
      </c>
      <c r="E23" s="117">
        <v>45700</v>
      </c>
      <c r="F23" s="27"/>
    </row>
    <row r="24" spans="2:6" s="35" customFormat="1" ht="15.75">
      <c r="B24" s="116" t="s">
        <v>303</v>
      </c>
      <c r="C24" s="121"/>
      <c r="D24" s="117">
        <v>2000</v>
      </c>
      <c r="E24" s="117">
        <v>22000</v>
      </c>
      <c r="F24" s="27"/>
    </row>
    <row r="25" spans="2:6" s="35" customFormat="1" ht="15.75">
      <c r="B25" s="116" t="s">
        <v>71</v>
      </c>
      <c r="C25" s="121"/>
      <c r="D25" s="117">
        <v>38024</v>
      </c>
      <c r="E25" s="117">
        <v>194595</v>
      </c>
      <c r="F25" s="27"/>
    </row>
    <row r="26" spans="2:6" s="35" customFormat="1" ht="15.75">
      <c r="B26" s="116" t="s">
        <v>304</v>
      </c>
      <c r="C26" s="121"/>
      <c r="D26" s="117">
        <v>22748</v>
      </c>
      <c r="E26" s="117">
        <v>1022930</v>
      </c>
      <c r="F26" s="27"/>
    </row>
    <row r="27" spans="2:6" s="35" customFormat="1" ht="15.75">
      <c r="B27" s="116" t="s">
        <v>78</v>
      </c>
      <c r="C27" s="121"/>
      <c r="D27" s="117">
        <v>318920</v>
      </c>
      <c r="E27" s="117">
        <v>1188883</v>
      </c>
      <c r="F27" s="27"/>
    </row>
    <row r="28" spans="2:6" s="35" customFormat="1" ht="15.75">
      <c r="B28" s="116" t="s">
        <v>305</v>
      </c>
      <c r="C28" s="121"/>
      <c r="D28" s="117">
        <v>14832</v>
      </c>
      <c r="E28" s="117">
        <v>316475</v>
      </c>
      <c r="F28" s="27"/>
    </row>
    <row r="29" spans="2:6" s="35" customFormat="1" ht="15.75">
      <c r="B29" s="116" t="s">
        <v>306</v>
      </c>
      <c r="C29" s="121"/>
      <c r="D29" s="117">
        <v>13012</v>
      </c>
      <c r="E29" s="117">
        <v>47969</v>
      </c>
      <c r="F29" s="27"/>
    </row>
    <row r="30" spans="2:6" s="35" customFormat="1" ht="15.75">
      <c r="B30" s="116" t="s">
        <v>79</v>
      </c>
      <c r="C30" s="121"/>
      <c r="D30" s="117">
        <v>5000</v>
      </c>
      <c r="E30" s="117">
        <v>91950</v>
      </c>
      <c r="F30" s="27"/>
    </row>
    <row r="31" spans="2:6" s="35" customFormat="1" ht="15.75">
      <c r="B31" s="116" t="s">
        <v>307</v>
      </c>
      <c r="C31" s="121"/>
      <c r="D31" s="117">
        <v>8000</v>
      </c>
      <c r="E31" s="117">
        <v>214410</v>
      </c>
      <c r="F31" s="27"/>
    </row>
    <row r="32" spans="2:6" s="35" customFormat="1" ht="15.75">
      <c r="B32" s="116" t="s">
        <v>308</v>
      </c>
      <c r="C32" s="121"/>
      <c r="D32" s="117">
        <v>2000</v>
      </c>
      <c r="E32" s="117">
        <v>8280</v>
      </c>
      <c r="F32" s="27"/>
    </row>
    <row r="33" spans="2:6" s="35" customFormat="1" ht="15.75">
      <c r="B33" s="116" t="s">
        <v>309</v>
      </c>
      <c r="C33" s="121"/>
      <c r="D33" s="117">
        <v>19200</v>
      </c>
      <c r="E33" s="117">
        <v>351168</v>
      </c>
      <c r="F33" s="27"/>
    </row>
    <row r="34" spans="2:6" s="35" customFormat="1" ht="15.75">
      <c r="B34" s="116" t="s">
        <v>310</v>
      </c>
      <c r="C34" s="121"/>
      <c r="D34" s="117">
        <v>4900</v>
      </c>
      <c r="E34" s="117">
        <v>81634</v>
      </c>
      <c r="F34" s="27"/>
    </row>
    <row r="35" spans="2:6" s="35" customFormat="1" ht="15.75">
      <c r="B35" s="116" t="s">
        <v>311</v>
      </c>
      <c r="C35" s="121"/>
      <c r="D35" s="117">
        <v>1000</v>
      </c>
      <c r="E35" s="117">
        <v>14000</v>
      </c>
      <c r="F35" s="27"/>
    </row>
    <row r="36" spans="2:6" s="35" customFormat="1" ht="15.75">
      <c r="B36" s="116" t="s">
        <v>133</v>
      </c>
      <c r="C36" s="121"/>
      <c r="D36" s="117">
        <v>3000</v>
      </c>
      <c r="E36" s="117">
        <v>17340</v>
      </c>
      <c r="F36" s="27"/>
    </row>
    <row r="37" spans="2:6" s="35" customFormat="1" ht="15.75">
      <c r="B37" s="116" t="s">
        <v>312</v>
      </c>
      <c r="C37" s="121"/>
      <c r="D37" s="117">
        <v>4800</v>
      </c>
      <c r="E37" s="117">
        <v>37174</v>
      </c>
      <c r="F37" s="27"/>
    </row>
    <row r="38" spans="2:6" s="35" customFormat="1" ht="15.75">
      <c r="B38" s="116" t="s">
        <v>313</v>
      </c>
      <c r="C38" s="121"/>
      <c r="D38" s="117">
        <v>29400</v>
      </c>
      <c r="E38" s="117">
        <v>4021200</v>
      </c>
      <c r="F38" s="27"/>
    </row>
    <row r="39" spans="2:6" s="35" customFormat="1" ht="15.75">
      <c r="B39" s="116" t="s">
        <v>314</v>
      </c>
      <c r="C39" s="121"/>
      <c r="D39" s="117">
        <v>29700</v>
      </c>
      <c r="E39" s="117">
        <v>140625</v>
      </c>
      <c r="F39" s="27"/>
    </row>
    <row r="40" spans="2:6" s="35" customFormat="1" ht="15.75">
      <c r="B40" s="116" t="s">
        <v>315</v>
      </c>
      <c r="C40" s="121"/>
      <c r="D40" s="117">
        <v>1300</v>
      </c>
      <c r="E40" s="117">
        <v>39200</v>
      </c>
      <c r="F40" s="27"/>
    </row>
    <row r="41" spans="2:6" s="35" customFormat="1" ht="15.75">
      <c r="B41" s="116" t="s">
        <v>316</v>
      </c>
      <c r="C41" s="121"/>
      <c r="D41" s="117">
        <v>53456</v>
      </c>
      <c r="E41" s="117">
        <v>319376</v>
      </c>
      <c r="F41" s="27"/>
    </row>
    <row r="42" spans="2:6" s="35" customFormat="1" ht="15.75">
      <c r="B42" s="116" t="s">
        <v>147</v>
      </c>
      <c r="C42" s="121"/>
      <c r="D42" s="117">
        <v>1980</v>
      </c>
      <c r="E42" s="117">
        <v>31680</v>
      </c>
      <c r="F42" s="27"/>
    </row>
    <row r="43" spans="2:6" s="35" customFormat="1" ht="15.75">
      <c r="B43" s="116" t="s">
        <v>317</v>
      </c>
      <c r="C43" s="121"/>
      <c r="D43" s="117">
        <v>2100</v>
      </c>
      <c r="E43" s="117">
        <v>203700</v>
      </c>
      <c r="F43" s="27"/>
    </row>
    <row r="44" spans="2:6" s="35" customFormat="1" ht="15.75">
      <c r="B44" s="116" t="s">
        <v>318</v>
      </c>
      <c r="C44" s="121"/>
      <c r="D44" s="117">
        <v>2000</v>
      </c>
      <c r="E44" s="117">
        <v>18800</v>
      </c>
      <c r="F44" s="27"/>
    </row>
    <row r="45" spans="2:6" s="35" customFormat="1" ht="15.75">
      <c r="B45" s="116" t="s">
        <v>83</v>
      </c>
      <c r="C45" s="121"/>
      <c r="D45" s="117">
        <v>8400</v>
      </c>
      <c r="E45" s="117">
        <v>165739</v>
      </c>
      <c r="F45" s="27"/>
    </row>
    <row r="46" spans="2:6" s="35" customFormat="1" ht="15.75">
      <c r="B46" s="116" t="s">
        <v>319</v>
      </c>
      <c r="C46" s="121"/>
      <c r="D46" s="117">
        <v>19440</v>
      </c>
      <c r="E46" s="117">
        <v>1117800</v>
      </c>
      <c r="F46" s="27"/>
    </row>
    <row r="47" spans="2:6" s="35" customFormat="1" ht="15.75">
      <c r="B47" s="116" t="s">
        <v>320</v>
      </c>
      <c r="C47" s="121"/>
      <c r="D47" s="117">
        <v>6000</v>
      </c>
      <c r="E47" s="117">
        <v>189180</v>
      </c>
      <c r="F47" s="27"/>
    </row>
    <row r="48" spans="2:6" s="35" customFormat="1" ht="15.75">
      <c r="B48" s="116" t="s">
        <v>321</v>
      </c>
      <c r="C48" s="121"/>
      <c r="D48" s="117">
        <v>4000</v>
      </c>
      <c r="E48" s="117">
        <v>70103</v>
      </c>
      <c r="F48" s="27"/>
    </row>
    <row r="49" spans="2:6" s="35" customFormat="1" ht="15.75">
      <c r="B49" s="116" t="s">
        <v>322</v>
      </c>
      <c r="C49" s="121"/>
      <c r="D49" s="117">
        <v>13056</v>
      </c>
      <c r="E49" s="117">
        <v>331148</v>
      </c>
      <c r="F49" s="27"/>
    </row>
    <row r="50" spans="2:6" s="35" customFormat="1" ht="15.75">
      <c r="B50" s="116" t="s">
        <v>87</v>
      </c>
      <c r="C50" s="121"/>
      <c r="D50" s="117">
        <v>10100</v>
      </c>
      <c r="E50" s="117">
        <v>43760</v>
      </c>
      <c r="F50" s="27"/>
    </row>
    <row r="51" spans="2:6" s="35" customFormat="1" ht="15.75">
      <c r="B51" s="116" t="s">
        <v>84</v>
      </c>
      <c r="C51" s="121"/>
      <c r="D51" s="117">
        <v>1694</v>
      </c>
      <c r="E51" s="117">
        <v>60350</v>
      </c>
      <c r="F51" s="27"/>
    </row>
    <row r="52" spans="2:6" s="35" customFormat="1" ht="15.75">
      <c r="B52" s="116" t="s">
        <v>323</v>
      </c>
      <c r="C52" s="121"/>
      <c r="D52" s="117">
        <v>3571</v>
      </c>
      <c r="E52" s="117">
        <v>536280</v>
      </c>
      <c r="F52" s="27"/>
    </row>
    <row r="53" spans="2:6" s="35" customFormat="1" ht="15.75">
      <c r="B53" s="116" t="s">
        <v>324</v>
      </c>
      <c r="C53" s="121"/>
      <c r="D53" s="117">
        <v>504</v>
      </c>
      <c r="E53" s="117">
        <v>16632</v>
      </c>
      <c r="F53" s="27"/>
    </row>
    <row r="54" spans="2:6" s="35" customFormat="1" ht="15.75">
      <c r="B54" s="116" t="s">
        <v>325</v>
      </c>
      <c r="C54" s="121"/>
      <c r="D54" s="117">
        <v>1100</v>
      </c>
      <c r="E54" s="117">
        <v>25520</v>
      </c>
      <c r="F54" s="27"/>
    </row>
    <row r="55" spans="2:6" s="35" customFormat="1" ht="15.75">
      <c r="B55" s="116" t="s">
        <v>146</v>
      </c>
      <c r="C55" s="121"/>
      <c r="D55" s="117">
        <v>2712</v>
      </c>
      <c r="E55" s="117">
        <v>95664</v>
      </c>
      <c r="F55" s="27"/>
    </row>
    <row r="56" spans="2:6" s="35" customFormat="1" ht="15.75">
      <c r="B56" s="116" t="s">
        <v>326</v>
      </c>
      <c r="C56" s="121"/>
      <c r="D56" s="117">
        <v>6660</v>
      </c>
      <c r="E56" s="117">
        <v>22250</v>
      </c>
      <c r="F56" s="27"/>
    </row>
    <row r="57" spans="2:6" s="35" customFormat="1" ht="15.75">
      <c r="B57" s="116" t="s">
        <v>91</v>
      </c>
      <c r="C57" s="121"/>
      <c r="D57" s="117">
        <v>73496</v>
      </c>
      <c r="E57" s="117">
        <v>1024053</v>
      </c>
      <c r="F57" s="27"/>
    </row>
    <row r="58" spans="2:6" s="35" customFormat="1" ht="15.75">
      <c r="B58" s="37" t="s">
        <v>243</v>
      </c>
      <c r="C58" s="115"/>
      <c r="D58" s="104"/>
      <c r="E58" s="104"/>
      <c r="F58" s="27"/>
    </row>
    <row r="59" spans="2:6" s="35" customFormat="1" ht="15.75">
      <c r="B59" s="103"/>
      <c r="C59" s="115"/>
      <c r="D59" s="27"/>
      <c r="E59" s="27"/>
      <c r="F59" s="27"/>
    </row>
    <row r="60" spans="2:6" s="36" customFormat="1"/>
    <row r="61" spans="2:6" s="36" customFormat="1"/>
    <row r="62" spans="2:6" s="36" customFormat="1"/>
    <row r="63" spans="2:6" s="36" customFormat="1"/>
  </sheetData>
  <sheetProtection algorithmName="SHA-512" hashValue="ypnphS5JHdbTgdkZVJj3W3s4JYWiR4SEyzniw7rW9TCOKZaanKJ20gV1emwAsQL/eGegzojLn8VNRb0xJ6hvsg==" saltValue="0pEeYlZcLY16m6p4dadSiA==" spinCount="100000" sheet="1" objects="1" scenarios="1"/>
  <pageMargins left="0.7" right="0.7" top="0.75" bottom="0.75" header="0.3" footer="0.3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61BD8-14EE-4C51-98A1-F4D1C4AD0DAC}">
  <dimension ref="A1:F34"/>
  <sheetViews>
    <sheetView workbookViewId="0">
      <selection activeCell="D6" sqref="D6:E28"/>
    </sheetView>
  </sheetViews>
  <sheetFormatPr baseColWidth="10" defaultColWidth="11.42578125" defaultRowHeight="15"/>
  <cols>
    <col min="1" max="1" width="4.85546875" style="38" customWidth="1"/>
    <col min="2" max="2" width="84.5703125" style="39" bestFit="1" customWidth="1"/>
    <col min="3" max="3" width="15.85546875" style="38" customWidth="1"/>
    <col min="4" max="4" width="17.42578125" style="5" customWidth="1"/>
    <col min="5" max="5" width="18.7109375" style="5" customWidth="1"/>
    <col min="6" max="16384" width="11.42578125" style="38"/>
  </cols>
  <sheetData>
    <row r="1" spans="1:6" s="3" customFormat="1" ht="15" customHeight="1">
      <c r="A1" s="1" t="s">
        <v>0</v>
      </c>
      <c r="B1" s="2"/>
      <c r="D1" s="4"/>
      <c r="E1" s="5"/>
    </row>
    <row r="2" spans="1:6" s="3" customFormat="1" ht="15" customHeight="1">
      <c r="A2" s="7"/>
      <c r="B2" s="8"/>
      <c r="C2" s="8"/>
      <c r="D2" s="4"/>
      <c r="E2" s="5"/>
    </row>
    <row r="3" spans="1:6" s="3" customFormat="1" ht="15" customHeight="1">
      <c r="A3" s="1" t="s">
        <v>1</v>
      </c>
      <c r="B3" s="9"/>
      <c r="C3" s="9"/>
      <c r="D3" s="10"/>
      <c r="E3" s="11"/>
    </row>
    <row r="4" spans="1:6" s="19" customFormat="1" ht="20.100000000000001" customHeight="1">
      <c r="A4" s="12"/>
      <c r="B4" s="13"/>
      <c r="C4" s="13"/>
      <c r="D4" s="14"/>
      <c r="E4" s="15" t="s">
        <v>428</v>
      </c>
      <c r="F4" s="17"/>
    </row>
    <row r="5" spans="1:6" s="3" customFormat="1" ht="20.100000000000001" customHeight="1">
      <c r="A5" s="20"/>
      <c r="B5" s="21"/>
      <c r="D5" s="113" t="s">
        <v>3</v>
      </c>
      <c r="E5" s="22" t="s">
        <v>2</v>
      </c>
    </row>
    <row r="6" spans="1:6" s="3" customFormat="1" ht="19.5" customHeight="1">
      <c r="D6" s="114">
        <v>255784</v>
      </c>
      <c r="E6" s="24">
        <v>3081695</v>
      </c>
    </row>
    <row r="7" spans="1:6" s="3" customFormat="1" ht="15" customHeight="1">
      <c r="A7" s="20"/>
      <c r="B7" s="25"/>
      <c r="D7" s="6"/>
      <c r="E7" s="6"/>
    </row>
    <row r="8" spans="1:6" s="3" customFormat="1" ht="15" customHeight="1">
      <c r="A8" s="20"/>
      <c r="B8" s="26"/>
      <c r="C8" s="27"/>
      <c r="D8" s="28"/>
      <c r="E8" s="28"/>
      <c r="F8" s="27"/>
    </row>
    <row r="9" spans="1:6" s="32" customFormat="1" ht="15" customHeight="1">
      <c r="A9" s="29"/>
      <c r="B9" s="30"/>
      <c r="C9" s="27"/>
      <c r="D9" s="31" t="s">
        <v>5</v>
      </c>
      <c r="E9" s="31" t="s">
        <v>4</v>
      </c>
      <c r="F9" s="27"/>
    </row>
    <row r="10" spans="1:6" s="32" customFormat="1" ht="15" customHeight="1">
      <c r="A10" s="29"/>
      <c r="B10" s="33" t="s">
        <v>6</v>
      </c>
      <c r="C10" s="27"/>
      <c r="D10" s="34" t="s">
        <v>8</v>
      </c>
      <c r="E10" s="34" t="s">
        <v>7</v>
      </c>
      <c r="F10" s="27"/>
    </row>
    <row r="11" spans="1:6" s="35" customFormat="1" ht="15.75">
      <c r="B11" s="116" t="s">
        <v>429</v>
      </c>
      <c r="C11" s="121" t="s">
        <v>443</v>
      </c>
      <c r="D11" s="117">
        <v>6000</v>
      </c>
      <c r="E11" s="117">
        <v>61800</v>
      </c>
      <c r="F11" s="27"/>
    </row>
    <row r="12" spans="1:6" s="35" customFormat="1" ht="15.75">
      <c r="B12" s="116" t="s">
        <v>430</v>
      </c>
      <c r="C12" s="121" t="s">
        <v>443</v>
      </c>
      <c r="D12" s="117">
        <v>20000</v>
      </c>
      <c r="E12" s="117">
        <v>130800</v>
      </c>
      <c r="F12" s="27"/>
    </row>
    <row r="13" spans="1:6" s="35" customFormat="1" ht="15.75">
      <c r="B13" s="116" t="s">
        <v>431</v>
      </c>
      <c r="C13" s="121" t="s">
        <v>443</v>
      </c>
      <c r="D13" s="117">
        <v>36000</v>
      </c>
      <c r="E13" s="117">
        <v>268780</v>
      </c>
      <c r="F13" s="27"/>
    </row>
    <row r="14" spans="1:6" s="35" customFormat="1" ht="15.75">
      <c r="B14" s="116" t="s">
        <v>432</v>
      </c>
      <c r="C14" s="121" t="s">
        <v>443</v>
      </c>
      <c r="D14" s="117">
        <v>2400</v>
      </c>
      <c r="E14" s="117">
        <v>10000</v>
      </c>
      <c r="F14" s="27"/>
    </row>
    <row r="15" spans="1:6" s="35" customFormat="1" ht="15.75">
      <c r="B15" s="116" t="s">
        <v>148</v>
      </c>
      <c r="C15" s="121" t="s">
        <v>442</v>
      </c>
      <c r="D15" s="117">
        <v>2016</v>
      </c>
      <c r="E15" s="117">
        <v>170151</v>
      </c>
      <c r="F15" s="27"/>
    </row>
    <row r="16" spans="1:6" s="35" customFormat="1" ht="15.75">
      <c r="B16" s="116" t="s">
        <v>441</v>
      </c>
      <c r="C16" s="121" t="s">
        <v>442</v>
      </c>
      <c r="D16" s="117">
        <v>1008</v>
      </c>
      <c r="E16" s="117">
        <v>9274</v>
      </c>
      <c r="F16" s="27"/>
    </row>
    <row r="17" spans="2:6" s="35" customFormat="1" ht="15.75">
      <c r="B17" s="116" t="s">
        <v>435</v>
      </c>
      <c r="C17" s="121" t="s">
        <v>443</v>
      </c>
      <c r="D17" s="117">
        <v>5400</v>
      </c>
      <c r="E17" s="117">
        <v>54000</v>
      </c>
      <c r="F17" s="27"/>
    </row>
    <row r="18" spans="2:6" s="35" customFormat="1" ht="15.75">
      <c r="B18" s="116" t="s">
        <v>433</v>
      </c>
      <c r="C18" s="121" t="s">
        <v>443</v>
      </c>
      <c r="D18" s="117">
        <v>7200</v>
      </c>
      <c r="E18" s="117">
        <v>144000</v>
      </c>
      <c r="F18" s="27"/>
    </row>
    <row r="19" spans="2:6" s="35" customFormat="1" ht="15.75">
      <c r="B19" s="116" t="s">
        <v>434</v>
      </c>
      <c r="C19" s="121" t="s">
        <v>443</v>
      </c>
      <c r="D19" s="117">
        <v>4800</v>
      </c>
      <c r="E19" s="117">
        <v>134400</v>
      </c>
      <c r="F19" s="27"/>
    </row>
    <row r="20" spans="2:6" s="35" customFormat="1" ht="15.75">
      <c r="B20" s="116" t="s">
        <v>436</v>
      </c>
      <c r="C20" s="121" t="s">
        <v>443</v>
      </c>
      <c r="D20" s="117">
        <v>37312</v>
      </c>
      <c r="E20" s="117">
        <v>733268</v>
      </c>
      <c r="F20" s="27"/>
    </row>
    <row r="21" spans="2:6" s="35" customFormat="1" ht="15.75">
      <c r="B21" s="116" t="s">
        <v>436</v>
      </c>
      <c r="C21" s="121" t="s">
        <v>443</v>
      </c>
      <c r="D21" s="117">
        <v>4128</v>
      </c>
      <c r="E21" s="117">
        <v>30981</v>
      </c>
      <c r="F21" s="27"/>
    </row>
    <row r="22" spans="2:6" s="35" customFormat="1" ht="15.75">
      <c r="B22" s="116" t="s">
        <v>437</v>
      </c>
      <c r="C22" s="121" t="s">
        <v>443</v>
      </c>
      <c r="D22" s="117">
        <v>8000</v>
      </c>
      <c r="E22" s="117">
        <v>180000</v>
      </c>
      <c r="F22" s="27"/>
    </row>
    <row r="23" spans="2:6" s="35" customFormat="1" ht="15.75">
      <c r="B23" s="116" t="s">
        <v>133</v>
      </c>
      <c r="C23" s="121" t="s">
        <v>442</v>
      </c>
      <c r="D23" s="117">
        <v>7516</v>
      </c>
      <c r="E23" s="117">
        <v>74627</v>
      </c>
      <c r="F23" s="27"/>
    </row>
    <row r="24" spans="2:6" s="35" customFormat="1" ht="15.75">
      <c r="B24" s="116" t="s">
        <v>38</v>
      </c>
      <c r="C24" s="121" t="s">
        <v>443</v>
      </c>
      <c r="D24" s="117">
        <v>4000</v>
      </c>
      <c r="E24" s="117">
        <v>31980</v>
      </c>
      <c r="F24" s="27"/>
    </row>
    <row r="25" spans="2:6" s="35" customFormat="1" ht="15.75">
      <c r="B25" s="116" t="s">
        <v>438</v>
      </c>
      <c r="C25" s="121" t="s">
        <v>443</v>
      </c>
      <c r="D25" s="117">
        <v>5508</v>
      </c>
      <c r="E25" s="117">
        <v>220320</v>
      </c>
      <c r="F25" s="27"/>
    </row>
    <row r="26" spans="2:6" s="35" customFormat="1" ht="15.75">
      <c r="B26" s="116" t="s">
        <v>439</v>
      </c>
      <c r="C26" s="121" t="s">
        <v>443</v>
      </c>
      <c r="D26" s="117">
        <v>1310</v>
      </c>
      <c r="E26" s="117">
        <v>33333</v>
      </c>
      <c r="F26" s="27"/>
    </row>
    <row r="27" spans="2:6" s="35" customFormat="1" ht="15.75">
      <c r="B27" s="116" t="s">
        <v>32</v>
      </c>
      <c r="C27" s="121" t="s">
        <v>442</v>
      </c>
      <c r="D27" s="117">
        <v>97416</v>
      </c>
      <c r="E27" s="117">
        <v>645269</v>
      </c>
      <c r="F27" s="27"/>
    </row>
    <row r="28" spans="2:6" s="35" customFormat="1" ht="15.75">
      <c r="B28" s="116" t="s">
        <v>440</v>
      </c>
      <c r="C28" s="121" t="s">
        <v>443</v>
      </c>
      <c r="D28" s="117">
        <v>5770</v>
      </c>
      <c r="E28" s="117">
        <v>148712</v>
      </c>
      <c r="F28" s="27"/>
    </row>
    <row r="29" spans="2:6" s="35" customFormat="1" ht="15.75">
      <c r="B29" s="37" t="s">
        <v>243</v>
      </c>
      <c r="C29" s="115"/>
      <c r="D29" s="104"/>
      <c r="E29" s="104"/>
      <c r="F29" s="27"/>
    </row>
    <row r="30" spans="2:6" s="35" customFormat="1" ht="15.75">
      <c r="B30" s="103"/>
      <c r="C30" s="115"/>
      <c r="D30" s="27"/>
      <c r="E30" s="27"/>
      <c r="F30" s="27"/>
    </row>
    <row r="31" spans="2:6" s="36" customFormat="1"/>
    <row r="32" spans="2:6" s="36" customFormat="1"/>
    <row r="33" s="36" customFormat="1"/>
    <row r="34" s="36" customFormat="1"/>
  </sheetData>
  <sheetProtection algorithmName="SHA-512" hashValue="qOQITk1DL8CR6r2gI8uAQRuMvcWzJjb28UFnRkBiuzjTtqyTDj1TIrYhHp6C1Bani15zWnp2UU1Eu3T115DDgA==" saltValue="VOWJp92zt7ChvQCfGcqiVA==" spinCount="100000" sheet="1" objects="1" scenarios="1"/>
  <sortState xmlns:xlrd2="http://schemas.microsoft.com/office/spreadsheetml/2017/richdata2" ref="B11:E28">
    <sortCondition ref="B11:B2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06"/>
  <sheetViews>
    <sheetView topLeftCell="A72" workbookViewId="0">
      <selection activeCell="B7" sqref="B7:F106"/>
    </sheetView>
  </sheetViews>
  <sheetFormatPr baseColWidth="10" defaultColWidth="11.42578125" defaultRowHeight="15.75"/>
  <cols>
    <col min="1" max="1" width="11.42578125" style="41" customWidth="1"/>
    <col min="2" max="2" width="115.7109375" style="41" customWidth="1"/>
    <col min="3" max="3" width="26.5703125" style="41" bestFit="1" customWidth="1"/>
    <col min="4" max="4" width="15.42578125" style="5" customWidth="1"/>
    <col min="5" max="5" width="17.42578125" style="105" customWidth="1"/>
    <col min="6" max="6" width="16.85546875" style="41" customWidth="1"/>
    <col min="7" max="7" width="14" style="41" bestFit="1" customWidth="1"/>
    <col min="8" max="16384" width="11.42578125" style="41"/>
  </cols>
  <sheetData>
    <row r="1" spans="2:6">
      <c r="B1" s="1" t="s">
        <v>0</v>
      </c>
      <c r="C1" s="40"/>
      <c r="D1" s="11"/>
    </row>
    <row r="2" spans="2:6">
      <c r="B2" s="7"/>
      <c r="C2" s="40"/>
      <c r="D2" s="11"/>
    </row>
    <row r="3" spans="2:6">
      <c r="B3" s="1" t="s">
        <v>127</v>
      </c>
      <c r="C3" s="42"/>
      <c r="D3" s="11"/>
    </row>
    <row r="4" spans="2:6" s="15" customFormat="1" ht="24.75">
      <c r="D4" s="15" t="s">
        <v>328</v>
      </c>
      <c r="E4" s="16"/>
    </row>
    <row r="5" spans="2:6">
      <c r="B5" s="43"/>
      <c r="C5" s="44"/>
      <c r="D5" s="10"/>
    </row>
    <row r="6" spans="2:6" s="123" customFormat="1">
      <c r="B6" s="125" t="s">
        <v>329</v>
      </c>
      <c r="C6" s="126" t="s">
        <v>330</v>
      </c>
      <c r="D6" s="126" t="s">
        <v>331</v>
      </c>
      <c r="E6" s="125" t="s">
        <v>332</v>
      </c>
      <c r="F6" s="125" t="s">
        <v>333</v>
      </c>
    </row>
    <row r="7" spans="2:6" s="124" customFormat="1">
      <c r="B7" s="127" t="s">
        <v>334</v>
      </c>
      <c r="C7" s="128" t="s">
        <v>335</v>
      </c>
      <c r="D7" s="129">
        <v>20341</v>
      </c>
      <c r="E7" s="130">
        <v>4816</v>
      </c>
      <c r="F7" s="127" t="s">
        <v>336</v>
      </c>
    </row>
    <row r="8" spans="2:6" s="123" customFormat="1" ht="44.25" customHeight="1">
      <c r="B8" s="127" t="s">
        <v>337</v>
      </c>
      <c r="C8" s="128" t="s">
        <v>335</v>
      </c>
      <c r="D8" s="129">
        <v>136636</v>
      </c>
      <c r="E8" s="130">
        <v>61002</v>
      </c>
      <c r="F8" s="127" t="s">
        <v>333</v>
      </c>
    </row>
    <row r="9" spans="2:6" s="123" customFormat="1">
      <c r="B9" s="127" t="s">
        <v>338</v>
      </c>
      <c r="C9" s="128" t="s">
        <v>335</v>
      </c>
      <c r="D9" s="129">
        <v>34950</v>
      </c>
      <c r="E9" s="130">
        <v>14700</v>
      </c>
      <c r="F9" s="127" t="s">
        <v>333</v>
      </c>
    </row>
    <row r="10" spans="2:6" s="123" customFormat="1">
      <c r="B10" s="127" t="s">
        <v>339</v>
      </c>
      <c r="C10" s="128" t="s">
        <v>335</v>
      </c>
      <c r="D10" s="129">
        <v>8880</v>
      </c>
      <c r="E10" s="130">
        <v>1200</v>
      </c>
      <c r="F10" s="127" t="s">
        <v>333</v>
      </c>
    </row>
    <row r="11" spans="2:6" s="123" customFormat="1">
      <c r="B11" s="116"/>
      <c r="C11" s="117"/>
      <c r="D11" s="131"/>
      <c r="E11" s="132"/>
      <c r="F11" s="116"/>
    </row>
    <row r="12" spans="2:6" s="123" customFormat="1">
      <c r="B12" s="116"/>
      <c r="C12" s="117"/>
      <c r="D12" s="117"/>
      <c r="E12" s="116"/>
      <c r="F12" s="116"/>
    </row>
    <row r="13" spans="2:6" s="123" customFormat="1">
      <c r="B13" s="127" t="s">
        <v>340</v>
      </c>
      <c r="C13" s="128" t="s">
        <v>341</v>
      </c>
      <c r="D13" s="129">
        <v>33784</v>
      </c>
      <c r="E13" s="130">
        <v>416</v>
      </c>
      <c r="F13" s="127" t="s">
        <v>336</v>
      </c>
    </row>
    <row r="14" spans="2:6" s="123" customFormat="1">
      <c r="B14" s="116"/>
      <c r="C14" s="117"/>
      <c r="D14" s="117"/>
      <c r="E14" s="116"/>
      <c r="F14" s="116"/>
    </row>
    <row r="15" spans="2:6" s="123" customFormat="1">
      <c r="B15" s="116"/>
      <c r="C15" s="117"/>
      <c r="D15" s="117"/>
      <c r="E15" s="116"/>
      <c r="F15" s="116"/>
    </row>
    <row r="16" spans="2:6" s="123" customFormat="1">
      <c r="B16" s="127" t="s">
        <v>342</v>
      </c>
      <c r="C16" s="128" t="s">
        <v>343</v>
      </c>
      <c r="D16" s="129">
        <v>107485</v>
      </c>
      <c r="E16" s="130">
        <v>11811</v>
      </c>
      <c r="F16" s="127" t="s">
        <v>336</v>
      </c>
    </row>
    <row r="17" spans="2:6" s="123" customFormat="1">
      <c r="B17" s="127" t="s">
        <v>344</v>
      </c>
      <c r="C17" s="128" t="s">
        <v>343</v>
      </c>
      <c r="D17" s="129">
        <v>212360</v>
      </c>
      <c r="E17" s="130">
        <v>36860</v>
      </c>
      <c r="F17" s="127" t="s">
        <v>336</v>
      </c>
    </row>
    <row r="18" spans="2:6" s="123" customFormat="1">
      <c r="B18" s="127" t="s">
        <v>345</v>
      </c>
      <c r="C18" s="128" t="s">
        <v>343</v>
      </c>
      <c r="D18" s="129">
        <v>263750</v>
      </c>
      <c r="E18" s="130">
        <v>10000</v>
      </c>
      <c r="F18" s="127" t="s">
        <v>336</v>
      </c>
    </row>
    <row r="19" spans="2:6" s="123" customFormat="1">
      <c r="B19" s="127" t="s">
        <v>346</v>
      </c>
      <c r="C19" s="128" t="s">
        <v>343</v>
      </c>
      <c r="D19" s="129">
        <v>189831</v>
      </c>
      <c r="E19" s="130">
        <v>30400</v>
      </c>
      <c r="F19" s="127" t="s">
        <v>336</v>
      </c>
    </row>
    <row r="20" spans="2:6" s="123" customFormat="1">
      <c r="B20" s="127" t="s">
        <v>347</v>
      </c>
      <c r="C20" s="128" t="s">
        <v>343</v>
      </c>
      <c r="D20" s="129">
        <v>20370.23</v>
      </c>
      <c r="E20" s="130">
        <v>4800</v>
      </c>
      <c r="F20" s="127" t="s">
        <v>336</v>
      </c>
    </row>
    <row r="21" spans="2:6" s="123" customFormat="1">
      <c r="B21" s="127" t="s">
        <v>348</v>
      </c>
      <c r="C21" s="128" t="s">
        <v>343</v>
      </c>
      <c r="D21" s="129">
        <v>47447</v>
      </c>
      <c r="E21" s="130">
        <v>10015</v>
      </c>
      <c r="F21" s="127" t="s">
        <v>336</v>
      </c>
    </row>
    <row r="22" spans="2:6" s="123" customFormat="1">
      <c r="B22" s="127" t="s">
        <v>349</v>
      </c>
      <c r="C22" s="128" t="s">
        <v>343</v>
      </c>
      <c r="D22" s="129">
        <v>52313</v>
      </c>
      <c r="E22" s="130">
        <v>2160</v>
      </c>
      <c r="F22" s="127" t="s">
        <v>336</v>
      </c>
    </row>
    <row r="23" spans="2:6" s="123" customFormat="1">
      <c r="B23" s="127" t="s">
        <v>350</v>
      </c>
      <c r="C23" s="128" t="s">
        <v>343</v>
      </c>
      <c r="D23" s="129">
        <v>485352</v>
      </c>
      <c r="E23" s="130">
        <v>20709</v>
      </c>
      <c r="F23" s="127" t="s">
        <v>336</v>
      </c>
    </row>
    <row r="24" spans="2:6" s="123" customFormat="1">
      <c r="B24" s="127" t="s">
        <v>351</v>
      </c>
      <c r="C24" s="128" t="s">
        <v>343</v>
      </c>
      <c r="D24" s="129">
        <v>154723</v>
      </c>
      <c r="E24" s="130">
        <v>6498</v>
      </c>
      <c r="F24" s="127" t="s">
        <v>336</v>
      </c>
    </row>
    <row r="25" spans="2:6" s="123" customFormat="1">
      <c r="B25" s="127" t="s">
        <v>352</v>
      </c>
      <c r="C25" s="128" t="s">
        <v>343</v>
      </c>
      <c r="D25" s="129">
        <v>1923223</v>
      </c>
      <c r="E25" s="130">
        <v>385640</v>
      </c>
      <c r="F25" s="127" t="s">
        <v>336</v>
      </c>
    </row>
    <row r="26" spans="2:6" s="123" customFormat="1">
      <c r="B26" s="127" t="s">
        <v>139</v>
      </c>
      <c r="C26" s="128" t="s">
        <v>343</v>
      </c>
      <c r="D26" s="129">
        <v>72160</v>
      </c>
      <c r="E26" s="130">
        <v>242000</v>
      </c>
      <c r="F26" s="127" t="s">
        <v>353</v>
      </c>
    </row>
    <row r="27" spans="2:6" s="123" customFormat="1">
      <c r="B27" s="127" t="s">
        <v>354</v>
      </c>
      <c r="C27" s="128" t="s">
        <v>343</v>
      </c>
      <c r="D27" s="129">
        <v>73063</v>
      </c>
      <c r="E27" s="130">
        <v>32640</v>
      </c>
      <c r="F27" s="127" t="s">
        <v>336</v>
      </c>
    </row>
    <row r="28" spans="2:6" s="123" customFormat="1">
      <c r="B28" s="127" t="s">
        <v>355</v>
      </c>
      <c r="C28" s="128" t="s">
        <v>343</v>
      </c>
      <c r="D28" s="129">
        <v>8000</v>
      </c>
      <c r="E28" s="130">
        <v>1600</v>
      </c>
      <c r="F28" s="127" t="s">
        <v>336</v>
      </c>
    </row>
    <row r="29" spans="2:6" s="123" customFormat="1">
      <c r="B29" s="127" t="s">
        <v>356</v>
      </c>
      <c r="C29" s="128" t="s">
        <v>343</v>
      </c>
      <c r="D29" s="129">
        <v>48451</v>
      </c>
      <c r="E29" s="130">
        <v>1600</v>
      </c>
      <c r="F29" s="127" t="s">
        <v>336</v>
      </c>
    </row>
    <row r="30" spans="2:6" s="123" customFormat="1">
      <c r="B30" s="127" t="s">
        <v>357</v>
      </c>
      <c r="C30" s="128" t="s">
        <v>343</v>
      </c>
      <c r="D30" s="129">
        <v>8120</v>
      </c>
      <c r="E30" s="130">
        <v>500</v>
      </c>
      <c r="F30" s="127" t="s">
        <v>336</v>
      </c>
    </row>
    <row r="31" spans="2:6" s="123" customFormat="1">
      <c r="B31" s="127" t="s">
        <v>358</v>
      </c>
      <c r="C31" s="128" t="s">
        <v>343</v>
      </c>
      <c r="D31" s="129">
        <v>81214.8</v>
      </c>
      <c r="E31" s="130">
        <v>4032</v>
      </c>
      <c r="F31" s="127" t="s">
        <v>336</v>
      </c>
    </row>
    <row r="32" spans="2:6" s="123" customFormat="1">
      <c r="B32" s="127" t="s">
        <v>359</v>
      </c>
      <c r="C32" s="128" t="s">
        <v>343</v>
      </c>
      <c r="D32" s="133">
        <v>101006</v>
      </c>
      <c r="E32" s="134">
        <v>5040</v>
      </c>
      <c r="F32" s="127" t="s">
        <v>336</v>
      </c>
    </row>
    <row r="33" spans="2:6" s="123" customFormat="1">
      <c r="B33" s="127" t="s">
        <v>360</v>
      </c>
      <c r="C33" s="128" t="s">
        <v>343</v>
      </c>
      <c r="D33" s="129">
        <v>51676</v>
      </c>
      <c r="E33" s="130">
        <v>6400</v>
      </c>
      <c r="F33" s="127" t="s">
        <v>336</v>
      </c>
    </row>
    <row r="34" spans="2:6" s="123" customFormat="1">
      <c r="B34" s="127" t="s">
        <v>361</v>
      </c>
      <c r="C34" s="128" t="s">
        <v>343</v>
      </c>
      <c r="D34" s="129">
        <v>296403</v>
      </c>
      <c r="E34" s="130">
        <v>19396</v>
      </c>
      <c r="F34" s="127" t="s">
        <v>336</v>
      </c>
    </row>
    <row r="35" spans="2:6" s="123" customFormat="1">
      <c r="B35" s="127" t="s">
        <v>362</v>
      </c>
      <c r="C35" s="128" t="s">
        <v>343</v>
      </c>
      <c r="D35" s="129">
        <v>308080</v>
      </c>
      <c r="E35" s="130">
        <v>22032</v>
      </c>
      <c r="F35" s="127" t="s">
        <v>336</v>
      </c>
    </row>
    <row r="36" spans="2:6" s="123" customFormat="1">
      <c r="B36" s="127" t="s">
        <v>363</v>
      </c>
      <c r="C36" s="128" t="s">
        <v>343</v>
      </c>
      <c r="D36" s="129">
        <v>239090</v>
      </c>
      <c r="E36" s="130">
        <v>17052</v>
      </c>
      <c r="F36" s="127" t="s">
        <v>336</v>
      </c>
    </row>
    <row r="37" spans="2:6" s="123" customFormat="1">
      <c r="B37" s="127" t="s">
        <v>364</v>
      </c>
      <c r="C37" s="128" t="s">
        <v>343</v>
      </c>
      <c r="D37" s="129">
        <v>184500</v>
      </c>
      <c r="E37" s="130">
        <v>8400</v>
      </c>
      <c r="F37" s="127" t="s">
        <v>336</v>
      </c>
    </row>
    <row r="38" spans="2:6" s="123" customFormat="1">
      <c r="B38" s="127" t="s">
        <v>365</v>
      </c>
      <c r="C38" s="128" t="s">
        <v>343</v>
      </c>
      <c r="D38" s="129">
        <v>10800</v>
      </c>
      <c r="E38" s="130">
        <v>1200</v>
      </c>
      <c r="F38" s="127" t="s">
        <v>336</v>
      </c>
    </row>
    <row r="39" spans="2:6" s="123" customFormat="1">
      <c r="B39" s="127" t="s">
        <v>366</v>
      </c>
      <c r="C39" s="128" t="s">
        <v>343</v>
      </c>
      <c r="D39" s="133">
        <v>333195</v>
      </c>
      <c r="E39" s="134">
        <v>30000</v>
      </c>
      <c r="F39" s="127" t="s">
        <v>336</v>
      </c>
    </row>
    <row r="40" spans="2:6" s="123" customFormat="1">
      <c r="B40" s="127" t="s">
        <v>367</v>
      </c>
      <c r="C40" s="128" t="s">
        <v>343</v>
      </c>
      <c r="D40" s="129">
        <v>5600</v>
      </c>
      <c r="E40" s="130">
        <v>3200</v>
      </c>
      <c r="F40" s="127" t="s">
        <v>336</v>
      </c>
    </row>
    <row r="41" spans="2:6" s="123" customFormat="1">
      <c r="B41" s="127" t="s">
        <v>368</v>
      </c>
      <c r="C41" s="128" t="s">
        <v>343</v>
      </c>
      <c r="D41" s="133">
        <v>2312272</v>
      </c>
      <c r="E41" s="134">
        <v>72600</v>
      </c>
      <c r="F41" s="127" t="s">
        <v>336</v>
      </c>
    </row>
    <row r="42" spans="2:6" s="123" customFormat="1">
      <c r="B42" s="127" t="s">
        <v>369</v>
      </c>
      <c r="C42" s="128" t="s">
        <v>343</v>
      </c>
      <c r="D42" s="133">
        <v>11657</v>
      </c>
      <c r="E42" s="134">
        <v>1500</v>
      </c>
      <c r="F42" s="127" t="s">
        <v>336</v>
      </c>
    </row>
    <row r="43" spans="2:6" s="123" customFormat="1">
      <c r="B43" s="127" t="s">
        <v>370</v>
      </c>
      <c r="C43" s="128" t="s">
        <v>343</v>
      </c>
      <c r="D43" s="133">
        <v>8328</v>
      </c>
      <c r="E43" s="134">
        <v>1760</v>
      </c>
      <c r="F43" s="127" t="s">
        <v>336</v>
      </c>
    </row>
    <row r="44" spans="2:6" s="123" customFormat="1">
      <c r="B44" s="116"/>
      <c r="C44" s="117"/>
      <c r="D44" s="117"/>
      <c r="E44" s="116"/>
      <c r="F44" s="116"/>
    </row>
    <row r="45" spans="2:6" s="123" customFormat="1">
      <c r="B45" s="116"/>
      <c r="C45" s="117"/>
      <c r="D45" s="117"/>
      <c r="E45" s="116"/>
      <c r="F45" s="116"/>
    </row>
    <row r="46" spans="2:6" s="123" customFormat="1">
      <c r="B46" s="127" t="s">
        <v>371</v>
      </c>
      <c r="C46" s="128" t="s">
        <v>372</v>
      </c>
      <c r="D46" s="129">
        <v>48500</v>
      </c>
      <c r="E46" s="130">
        <v>5600</v>
      </c>
      <c r="F46" s="116" t="s">
        <v>336</v>
      </c>
    </row>
    <row r="47" spans="2:6" s="123" customFormat="1">
      <c r="B47" s="116"/>
      <c r="C47" s="117"/>
      <c r="D47" s="117"/>
      <c r="E47" s="116"/>
      <c r="F47" s="116"/>
    </row>
    <row r="48" spans="2:6" s="123" customFormat="1">
      <c r="B48" s="127" t="s">
        <v>373</v>
      </c>
      <c r="C48" s="128" t="s">
        <v>374</v>
      </c>
      <c r="D48" s="129">
        <v>30248</v>
      </c>
      <c r="E48" s="130">
        <v>64560</v>
      </c>
      <c r="F48" s="116" t="s">
        <v>336</v>
      </c>
    </row>
    <row r="49" spans="2:6" s="123" customFormat="1">
      <c r="B49" s="127" t="s">
        <v>375</v>
      </c>
      <c r="C49" s="128" t="s">
        <v>374</v>
      </c>
      <c r="D49" s="129">
        <v>33096</v>
      </c>
      <c r="E49" s="130">
        <v>16800</v>
      </c>
      <c r="F49" s="116" t="s">
        <v>336</v>
      </c>
    </row>
    <row r="50" spans="2:6" s="123" customFormat="1">
      <c r="B50" s="116"/>
      <c r="C50" s="117"/>
      <c r="D50" s="117"/>
      <c r="E50" s="116"/>
      <c r="F50" s="116"/>
    </row>
    <row r="51" spans="2:6" s="123" customFormat="1">
      <c r="B51" s="116"/>
      <c r="C51" s="117"/>
      <c r="D51" s="117"/>
      <c r="E51" s="116"/>
      <c r="F51" s="116"/>
    </row>
    <row r="52" spans="2:6" s="123" customFormat="1">
      <c r="B52" s="127" t="s">
        <v>376</v>
      </c>
      <c r="C52" s="128" t="s">
        <v>377</v>
      </c>
      <c r="D52" s="129">
        <v>679380</v>
      </c>
      <c r="E52" s="130">
        <v>79800</v>
      </c>
      <c r="F52" s="116" t="s">
        <v>353</v>
      </c>
    </row>
    <row r="53" spans="2:6" s="123" customFormat="1">
      <c r="B53" s="127" t="s">
        <v>378</v>
      </c>
      <c r="C53" s="128" t="s">
        <v>377</v>
      </c>
      <c r="D53" s="129">
        <v>269232</v>
      </c>
      <c r="E53" s="130">
        <v>1408</v>
      </c>
      <c r="F53" s="116" t="s">
        <v>353</v>
      </c>
    </row>
    <row r="54" spans="2:6" s="123" customFormat="1">
      <c r="B54" s="127" t="s">
        <v>379</v>
      </c>
      <c r="C54" s="128" t="s">
        <v>377</v>
      </c>
      <c r="D54" s="129">
        <v>362274</v>
      </c>
      <c r="E54" s="130">
        <v>39076</v>
      </c>
      <c r="F54" s="116" t="s">
        <v>353</v>
      </c>
    </row>
    <row r="55" spans="2:6" s="123" customFormat="1">
      <c r="B55" s="127" t="s">
        <v>380</v>
      </c>
      <c r="C55" s="128" t="s">
        <v>377</v>
      </c>
      <c r="D55" s="129">
        <v>8280</v>
      </c>
      <c r="E55" s="130">
        <v>600</v>
      </c>
      <c r="F55" s="116" t="s">
        <v>333</v>
      </c>
    </row>
    <row r="56" spans="2:6">
      <c r="B56" s="116"/>
      <c r="C56" s="117"/>
      <c r="D56" s="117"/>
      <c r="E56" s="116"/>
      <c r="F56" s="116"/>
    </row>
    <row r="57" spans="2:6">
      <c r="B57" s="127" t="s">
        <v>381</v>
      </c>
      <c r="C57" s="128" t="s">
        <v>382</v>
      </c>
      <c r="D57" s="129">
        <v>22675.49</v>
      </c>
      <c r="E57" s="130">
        <v>12220</v>
      </c>
      <c r="F57" s="116" t="s">
        <v>353</v>
      </c>
    </row>
    <row r="58" spans="2:6">
      <c r="B58" s="127" t="s">
        <v>71</v>
      </c>
      <c r="C58" s="128" t="s">
        <v>382</v>
      </c>
      <c r="D58" s="129">
        <v>8383.39</v>
      </c>
      <c r="E58" s="130">
        <v>496.8</v>
      </c>
      <c r="F58" s="116" t="s">
        <v>353</v>
      </c>
    </row>
    <row r="59" spans="2:6">
      <c r="B59" s="127" t="s">
        <v>70</v>
      </c>
      <c r="C59" s="128" t="s">
        <v>382</v>
      </c>
      <c r="D59" s="129">
        <v>18581</v>
      </c>
      <c r="E59" s="130">
        <v>14356</v>
      </c>
      <c r="F59" s="116" t="s">
        <v>333</v>
      </c>
    </row>
    <row r="60" spans="2:6">
      <c r="B60" s="127" t="s">
        <v>383</v>
      </c>
      <c r="C60" s="128" t="s">
        <v>382</v>
      </c>
      <c r="D60" s="129">
        <v>9702</v>
      </c>
      <c r="E60" s="130">
        <v>3504</v>
      </c>
      <c r="F60" s="116" t="s">
        <v>353</v>
      </c>
    </row>
    <row r="61" spans="2:6">
      <c r="B61" s="116"/>
      <c r="C61" s="117"/>
      <c r="D61" s="117"/>
      <c r="E61" s="116"/>
      <c r="F61" s="116"/>
    </row>
    <row r="62" spans="2:6">
      <c r="B62" s="116"/>
      <c r="C62" s="117"/>
      <c r="D62" s="117"/>
      <c r="E62" s="116"/>
      <c r="F62" s="116"/>
    </row>
    <row r="63" spans="2:6">
      <c r="B63" s="127" t="s">
        <v>384</v>
      </c>
      <c r="C63" s="128" t="s">
        <v>385</v>
      </c>
      <c r="D63" s="129">
        <v>5378.47</v>
      </c>
      <c r="E63" s="130">
        <v>1835.6</v>
      </c>
      <c r="F63" s="116" t="s">
        <v>353</v>
      </c>
    </row>
    <row r="64" spans="2:6">
      <c r="B64" s="116"/>
      <c r="C64" s="117"/>
      <c r="D64" s="117"/>
      <c r="E64" s="116"/>
      <c r="F64" s="116"/>
    </row>
    <row r="65" spans="2:6">
      <c r="B65" s="127" t="s">
        <v>73</v>
      </c>
      <c r="C65" s="128" t="s">
        <v>386</v>
      </c>
      <c r="D65" s="128">
        <v>1200000</v>
      </c>
      <c r="E65" s="135">
        <v>288000</v>
      </c>
      <c r="F65" s="116" t="s">
        <v>387</v>
      </c>
    </row>
    <row r="66" spans="2:6">
      <c r="B66" s="127" t="s">
        <v>388</v>
      </c>
      <c r="C66" s="128" t="s">
        <v>386</v>
      </c>
      <c r="D66" s="128">
        <v>1370040</v>
      </c>
      <c r="E66" s="135">
        <v>244650</v>
      </c>
      <c r="F66" s="116" t="s">
        <v>387</v>
      </c>
    </row>
    <row r="67" spans="2:6">
      <c r="B67" s="116"/>
      <c r="C67" s="117"/>
      <c r="D67" s="117"/>
      <c r="E67" s="116"/>
      <c r="F67" s="116"/>
    </row>
    <row r="68" spans="2:6">
      <c r="B68" s="127" t="s">
        <v>389</v>
      </c>
      <c r="C68" s="128" t="s">
        <v>390</v>
      </c>
      <c r="D68" s="129">
        <v>43700</v>
      </c>
      <c r="E68" s="130">
        <v>6000</v>
      </c>
      <c r="F68" s="116" t="s">
        <v>353</v>
      </c>
    </row>
    <row r="69" spans="2:6">
      <c r="B69" s="116"/>
      <c r="C69" s="117"/>
      <c r="D69" s="117"/>
      <c r="E69" s="116"/>
      <c r="F69" s="116"/>
    </row>
    <row r="70" spans="2:6">
      <c r="B70" s="127" t="s">
        <v>391</v>
      </c>
      <c r="C70" s="128" t="s">
        <v>392</v>
      </c>
      <c r="D70" s="129">
        <v>37475</v>
      </c>
      <c r="E70" s="130">
        <v>25000</v>
      </c>
      <c r="F70" s="116" t="s">
        <v>353</v>
      </c>
    </row>
    <row r="71" spans="2:6">
      <c r="B71" s="116"/>
      <c r="C71" s="117"/>
      <c r="D71" s="117"/>
      <c r="E71" s="116"/>
      <c r="F71" s="116"/>
    </row>
    <row r="72" spans="2:6">
      <c r="B72" s="127" t="s">
        <v>120</v>
      </c>
      <c r="C72" s="128" t="s">
        <v>393</v>
      </c>
      <c r="D72" s="129">
        <v>311770</v>
      </c>
      <c r="E72" s="130">
        <v>1208</v>
      </c>
      <c r="F72" s="116" t="s">
        <v>336</v>
      </c>
    </row>
    <row r="73" spans="2:6">
      <c r="B73" s="116"/>
      <c r="C73" s="117"/>
      <c r="D73" s="117"/>
      <c r="E73" s="116"/>
      <c r="F73" s="116"/>
    </row>
    <row r="74" spans="2:6">
      <c r="B74" s="127" t="s">
        <v>394</v>
      </c>
      <c r="C74" s="128" t="s">
        <v>395</v>
      </c>
      <c r="D74" s="136">
        <v>25500</v>
      </c>
      <c r="E74" s="130">
        <v>3000</v>
      </c>
      <c r="F74" s="116" t="s">
        <v>353</v>
      </c>
    </row>
    <row r="75" spans="2:6">
      <c r="B75" s="127" t="s">
        <v>396</v>
      </c>
      <c r="C75" s="128" t="s">
        <v>395</v>
      </c>
      <c r="D75" s="136">
        <v>116800</v>
      </c>
      <c r="E75" s="130">
        <v>4000</v>
      </c>
      <c r="F75" s="116" t="s">
        <v>336</v>
      </c>
    </row>
    <row r="76" spans="2:6">
      <c r="B76" s="116"/>
      <c r="C76" s="117"/>
      <c r="D76" s="117"/>
      <c r="E76" s="116"/>
      <c r="F76" s="116"/>
    </row>
    <row r="77" spans="2:6">
      <c r="B77" s="127" t="s">
        <v>397</v>
      </c>
      <c r="C77" s="128" t="s">
        <v>398</v>
      </c>
      <c r="D77" s="129">
        <v>196626</v>
      </c>
      <c r="E77" s="130">
        <v>27408</v>
      </c>
      <c r="F77" s="116" t="s">
        <v>399</v>
      </c>
    </row>
    <row r="78" spans="2:6">
      <c r="B78" s="127" t="s">
        <v>400</v>
      </c>
      <c r="C78" s="128" t="s">
        <v>398</v>
      </c>
      <c r="D78" s="129">
        <v>201954</v>
      </c>
      <c r="E78" s="130">
        <v>20820</v>
      </c>
      <c r="F78" s="116" t="s">
        <v>353</v>
      </c>
    </row>
    <row r="79" spans="2:6">
      <c r="B79" s="116"/>
      <c r="C79" s="117"/>
      <c r="D79" s="117"/>
      <c r="E79" s="116"/>
      <c r="F79" s="116"/>
    </row>
    <row r="80" spans="2:6">
      <c r="B80" s="127" t="s">
        <v>401</v>
      </c>
      <c r="C80" s="128" t="s">
        <v>402</v>
      </c>
      <c r="D80" s="129">
        <v>31500</v>
      </c>
      <c r="E80" s="130">
        <v>60</v>
      </c>
      <c r="F80" s="116" t="s">
        <v>333</v>
      </c>
    </row>
    <row r="81" spans="2:6">
      <c r="B81" s="127" t="s">
        <v>403</v>
      </c>
      <c r="C81" s="128" t="s">
        <v>402</v>
      </c>
      <c r="D81" s="129">
        <v>8880</v>
      </c>
      <c r="E81" s="130">
        <v>5100</v>
      </c>
      <c r="F81" s="116" t="s">
        <v>333</v>
      </c>
    </row>
    <row r="82" spans="2:6">
      <c r="B82" s="127" t="s">
        <v>404</v>
      </c>
      <c r="C82" s="128" t="s">
        <v>402</v>
      </c>
      <c r="D82" s="129">
        <v>69000</v>
      </c>
      <c r="E82" s="130">
        <v>796</v>
      </c>
      <c r="F82" s="116" t="s">
        <v>333</v>
      </c>
    </row>
    <row r="83" spans="2:6">
      <c r="B83" s="127" t="s">
        <v>405</v>
      </c>
      <c r="C83" s="128" t="s">
        <v>402</v>
      </c>
      <c r="D83" s="129">
        <v>4900</v>
      </c>
      <c r="E83" s="130">
        <v>1200</v>
      </c>
      <c r="F83" s="116" t="s">
        <v>333</v>
      </c>
    </row>
    <row r="84" spans="2:6">
      <c r="B84" s="127" t="s">
        <v>406</v>
      </c>
      <c r="C84" s="128" t="s">
        <v>402</v>
      </c>
      <c r="D84" s="129">
        <v>6500</v>
      </c>
      <c r="E84" s="130">
        <v>60</v>
      </c>
      <c r="F84" s="116" t="s">
        <v>353</v>
      </c>
    </row>
    <row r="85" spans="2:6">
      <c r="B85" s="127" t="s">
        <v>407</v>
      </c>
      <c r="C85" s="128" t="s">
        <v>402</v>
      </c>
      <c r="D85" s="129">
        <v>158427</v>
      </c>
      <c r="E85" s="130">
        <v>966</v>
      </c>
      <c r="F85" s="116" t="s">
        <v>333</v>
      </c>
    </row>
    <row r="86" spans="2:6">
      <c r="B86" s="127" t="s">
        <v>408</v>
      </c>
      <c r="C86" s="128" t="s">
        <v>402</v>
      </c>
      <c r="D86" s="129">
        <v>124130</v>
      </c>
      <c r="E86" s="130">
        <v>10000</v>
      </c>
      <c r="F86" s="116" t="s">
        <v>333</v>
      </c>
    </row>
    <row r="87" spans="2:6">
      <c r="B87" s="127" t="s">
        <v>409</v>
      </c>
      <c r="C87" s="128" t="s">
        <v>402</v>
      </c>
      <c r="D87" s="129">
        <v>6500</v>
      </c>
      <c r="E87" s="130">
        <v>101.25</v>
      </c>
      <c r="F87" s="116" t="s">
        <v>353</v>
      </c>
    </row>
    <row r="88" spans="2:6">
      <c r="B88" s="127" t="s">
        <v>410</v>
      </c>
      <c r="C88" s="128" t="s">
        <v>402</v>
      </c>
      <c r="D88" s="129">
        <v>186320</v>
      </c>
      <c r="E88" s="130">
        <v>747</v>
      </c>
      <c r="F88" s="116" t="s">
        <v>353</v>
      </c>
    </row>
    <row r="89" spans="2:6">
      <c r="B89" s="127" t="s">
        <v>411</v>
      </c>
      <c r="C89" s="128" t="s">
        <v>402</v>
      </c>
      <c r="D89" s="129">
        <v>31500</v>
      </c>
      <c r="E89" s="130">
        <v>80</v>
      </c>
      <c r="F89" s="116" t="s">
        <v>333</v>
      </c>
    </row>
    <row r="90" spans="2:6">
      <c r="B90" s="127" t="s">
        <v>412</v>
      </c>
      <c r="C90" s="128" t="s">
        <v>402</v>
      </c>
      <c r="D90" s="129">
        <v>63500</v>
      </c>
      <c r="E90" s="130">
        <v>120</v>
      </c>
      <c r="F90" s="116" t="s">
        <v>333</v>
      </c>
    </row>
    <row r="91" spans="2:6">
      <c r="B91" s="127" t="s">
        <v>413</v>
      </c>
      <c r="C91" s="128" t="s">
        <v>402</v>
      </c>
      <c r="D91" s="129">
        <v>41473</v>
      </c>
      <c r="E91" s="130">
        <v>452</v>
      </c>
      <c r="F91" s="116" t="s">
        <v>353</v>
      </c>
    </row>
    <row r="92" spans="2:6">
      <c r="B92" s="127" t="s">
        <v>414</v>
      </c>
      <c r="C92" s="128" t="s">
        <v>402</v>
      </c>
      <c r="D92" s="129">
        <v>27857.65</v>
      </c>
      <c r="E92" s="130">
        <v>491.4</v>
      </c>
      <c r="F92" s="116" t="s">
        <v>353</v>
      </c>
    </row>
    <row r="93" spans="2:6">
      <c r="B93" s="127" t="s">
        <v>415</v>
      </c>
      <c r="C93" s="128" t="s">
        <v>402</v>
      </c>
      <c r="D93" s="129">
        <v>179177</v>
      </c>
      <c r="E93" s="130">
        <v>1740</v>
      </c>
      <c r="F93" s="116" t="s">
        <v>333</v>
      </c>
    </row>
    <row r="94" spans="2:6">
      <c r="B94" s="116"/>
      <c r="C94" s="117"/>
      <c r="D94" s="117"/>
      <c r="E94" s="116"/>
      <c r="F94" s="116"/>
    </row>
    <row r="95" spans="2:6">
      <c r="B95" s="127" t="s">
        <v>416</v>
      </c>
      <c r="C95" s="128" t="s">
        <v>417</v>
      </c>
      <c r="D95" s="129">
        <v>95698</v>
      </c>
      <c r="E95" s="137">
        <v>6240</v>
      </c>
      <c r="F95" s="127" t="s">
        <v>336</v>
      </c>
    </row>
    <row r="96" spans="2:6">
      <c r="B96" s="127" t="s">
        <v>418</v>
      </c>
      <c r="C96" s="128" t="s">
        <v>417</v>
      </c>
      <c r="D96" s="129">
        <v>13011</v>
      </c>
      <c r="E96" s="137">
        <v>727</v>
      </c>
      <c r="F96" s="127" t="s">
        <v>336</v>
      </c>
    </row>
    <row r="97" spans="2:6">
      <c r="B97" s="127" t="s">
        <v>419</v>
      </c>
      <c r="C97" s="128" t="s">
        <v>417</v>
      </c>
      <c r="D97" s="129">
        <v>39500</v>
      </c>
      <c r="E97" s="137">
        <v>2000</v>
      </c>
      <c r="F97" s="127" t="s">
        <v>336</v>
      </c>
    </row>
    <row r="98" spans="2:6">
      <c r="B98" s="127" t="s">
        <v>420</v>
      </c>
      <c r="C98" s="128" t="s">
        <v>417</v>
      </c>
      <c r="D98" s="129">
        <v>47115.13</v>
      </c>
      <c r="E98" s="137">
        <v>10056</v>
      </c>
      <c r="F98" s="127" t="s">
        <v>336</v>
      </c>
    </row>
    <row r="99" spans="2:6">
      <c r="B99" s="127" t="s">
        <v>421</v>
      </c>
      <c r="C99" s="128" t="s">
        <v>417</v>
      </c>
      <c r="D99" s="129">
        <v>13788</v>
      </c>
      <c r="E99" s="137">
        <v>1200</v>
      </c>
      <c r="F99" s="127" t="s">
        <v>336</v>
      </c>
    </row>
    <row r="100" spans="2:6">
      <c r="B100" s="127" t="s">
        <v>422</v>
      </c>
      <c r="C100" s="128" t="s">
        <v>417</v>
      </c>
      <c r="D100" s="129">
        <v>50720</v>
      </c>
      <c r="E100" s="137">
        <v>16000</v>
      </c>
      <c r="F100" s="127" t="s">
        <v>336</v>
      </c>
    </row>
    <row r="101" spans="2:6">
      <c r="B101" s="127" t="s">
        <v>423</v>
      </c>
      <c r="C101" s="128" t="s">
        <v>417</v>
      </c>
      <c r="D101" s="129">
        <v>72500</v>
      </c>
      <c r="E101" s="137">
        <v>5</v>
      </c>
      <c r="F101" s="127" t="s">
        <v>333</v>
      </c>
    </row>
    <row r="102" spans="2:6">
      <c r="B102" s="127" t="s">
        <v>424</v>
      </c>
      <c r="C102" s="128" t="s">
        <v>417</v>
      </c>
      <c r="D102" s="129">
        <v>206048</v>
      </c>
      <c r="E102" s="137">
        <v>6000</v>
      </c>
      <c r="F102" s="127" t="s">
        <v>336</v>
      </c>
    </row>
    <row r="103" spans="2:6">
      <c r="B103" s="127" t="s">
        <v>425</v>
      </c>
      <c r="C103" s="128" t="s">
        <v>417</v>
      </c>
      <c r="D103" s="129">
        <v>172000</v>
      </c>
      <c r="E103" s="137">
        <v>400</v>
      </c>
      <c r="F103" s="127" t="s">
        <v>333</v>
      </c>
    </row>
    <row r="104" spans="2:6">
      <c r="B104" s="127" t="s">
        <v>426</v>
      </c>
      <c r="C104" s="128" t="s">
        <v>417</v>
      </c>
      <c r="D104" s="129">
        <v>24000</v>
      </c>
      <c r="E104" s="137">
        <v>800</v>
      </c>
      <c r="F104" s="127" t="s">
        <v>336</v>
      </c>
    </row>
    <row r="105" spans="2:6">
      <c r="B105" s="127" t="s">
        <v>423</v>
      </c>
      <c r="C105" s="128" t="s">
        <v>417</v>
      </c>
      <c r="D105" s="129">
        <v>5110</v>
      </c>
      <c r="E105" s="137">
        <v>0.7</v>
      </c>
      <c r="F105" s="127" t="s">
        <v>353</v>
      </c>
    </row>
    <row r="106" spans="2:6">
      <c r="B106" s="127" t="s">
        <v>427</v>
      </c>
      <c r="C106" s="128" t="s">
        <v>417</v>
      </c>
      <c r="D106" s="129">
        <v>56250</v>
      </c>
      <c r="E106" s="137">
        <v>100</v>
      </c>
      <c r="F106" s="127" t="s">
        <v>333</v>
      </c>
    </row>
  </sheetData>
  <sheetProtection algorithmName="SHA-512" hashValue="UAuotvTC2XkzfB9IJZgm/KIUzANTdHxvuGdXvxwOuV9Gj2NGqozgUHHBZjTsR8+P1DlCpyb34R1GjQMhS5jN4w==" saltValue="s1A8G54Jjn6dap78hhbzQw==" spinCount="100000" sheet="1" objects="1" scenarios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63"/>
  <sheetViews>
    <sheetView topLeftCell="A12" workbookViewId="0">
      <selection activeCell="B20" sqref="B11:D161"/>
    </sheetView>
  </sheetViews>
  <sheetFormatPr baseColWidth="10" defaultColWidth="11.42578125" defaultRowHeight="15"/>
  <cols>
    <col min="1" max="1" width="4.85546875" style="38" customWidth="1"/>
    <col min="2" max="2" width="84.5703125" style="39" bestFit="1" customWidth="1"/>
    <col min="3" max="3" width="15.85546875" style="38" customWidth="1"/>
    <col min="4" max="4" width="18.7109375" style="5" customWidth="1"/>
    <col min="5" max="16384" width="11.42578125" style="38"/>
  </cols>
  <sheetData>
    <row r="1" spans="1:6" s="3" customFormat="1" ht="15" customHeight="1">
      <c r="A1" s="1" t="s">
        <v>0</v>
      </c>
      <c r="B1" s="2"/>
      <c r="D1" s="5"/>
    </row>
    <row r="2" spans="1:6" s="3" customFormat="1" ht="15" customHeight="1">
      <c r="A2" s="7"/>
      <c r="B2" s="8"/>
      <c r="C2" s="8"/>
      <c r="D2" s="5"/>
    </row>
    <row r="3" spans="1:6" s="3" customFormat="1" ht="15" customHeight="1">
      <c r="A3" s="1" t="s">
        <v>1</v>
      </c>
      <c r="B3" s="9"/>
      <c r="C3" s="9"/>
      <c r="D3" s="11"/>
    </row>
    <row r="4" spans="1:6" s="19" customFormat="1" ht="20.100000000000001" customHeight="1">
      <c r="A4" s="12"/>
      <c r="B4" s="13" t="s">
        <v>19</v>
      </c>
      <c r="C4" s="13"/>
      <c r="D4" s="15"/>
      <c r="E4" s="17"/>
      <c r="F4" s="18"/>
    </row>
    <row r="5" spans="1:6" s="3" customFormat="1" ht="20.100000000000001" customHeight="1">
      <c r="A5" s="20"/>
      <c r="B5" s="21"/>
      <c r="C5" s="106"/>
      <c r="D5" s="106"/>
      <c r="F5" s="23"/>
    </row>
    <row r="6" spans="1:6" s="3" customFormat="1" ht="19.5" customHeight="1">
      <c r="C6" s="107"/>
      <c r="D6" s="107"/>
    </row>
    <row r="7" spans="1:6" s="3" customFormat="1" ht="15" customHeight="1">
      <c r="A7" s="20"/>
      <c r="B7" s="25"/>
      <c r="D7" s="6"/>
    </row>
    <row r="8" spans="1:6" s="3" customFormat="1" ht="15" customHeight="1">
      <c r="A8" s="20"/>
      <c r="B8" s="26"/>
      <c r="C8" s="27"/>
      <c r="D8" s="28"/>
      <c r="E8" s="27"/>
    </row>
    <row r="9" spans="1:6" s="32" customFormat="1" ht="15" customHeight="1">
      <c r="A9" s="29"/>
      <c r="B9" s="30"/>
      <c r="C9" s="27"/>
      <c r="D9" s="31" t="s">
        <v>5</v>
      </c>
      <c r="E9" s="27"/>
    </row>
    <row r="10" spans="1:6" s="32" customFormat="1" ht="15" customHeight="1" thickBot="1">
      <c r="A10" s="29"/>
      <c r="B10" s="33" t="s">
        <v>6</v>
      </c>
      <c r="C10" s="27"/>
      <c r="D10" s="109" t="s">
        <v>8</v>
      </c>
      <c r="E10" s="27"/>
    </row>
    <row r="11" spans="1:6" s="35" customFormat="1" ht="16.5" thickBot="1">
      <c r="B11"/>
      <c r="C11" s="27"/>
      <c r="D11" s="110">
        <f>+D20+D40+D76+D81+D109+D145+D148+D152+D153+D160</f>
        <v>5903794</v>
      </c>
      <c r="E11" s="27"/>
    </row>
    <row r="12" spans="1:6" s="35" customFormat="1" ht="15.75">
      <c r="B12" s="116" t="s">
        <v>20</v>
      </c>
      <c r="C12" s="27"/>
      <c r="D12" s="108"/>
      <c r="E12" s="27"/>
    </row>
    <row r="13" spans="1:6" s="35" customFormat="1" ht="15.75">
      <c r="B13" s="116"/>
      <c r="C13" s="27"/>
      <c r="D13" s="108"/>
      <c r="E13" s="27"/>
    </row>
    <row r="14" spans="1:6" s="35" customFormat="1" ht="15.75">
      <c r="B14" s="116" t="s">
        <v>21</v>
      </c>
      <c r="C14" s="27"/>
      <c r="D14" s="108">
        <v>65920</v>
      </c>
      <c r="E14" s="27"/>
    </row>
    <row r="15" spans="1:6" s="35" customFormat="1" ht="15.75">
      <c r="B15" s="116" t="s">
        <v>23</v>
      </c>
      <c r="C15" s="27"/>
      <c r="D15" s="108">
        <v>23470</v>
      </c>
      <c r="E15" s="27"/>
    </row>
    <row r="16" spans="1:6" s="35" customFormat="1" ht="15.75">
      <c r="B16" s="116" t="s">
        <v>24</v>
      </c>
      <c r="C16" s="27"/>
      <c r="D16" s="108">
        <v>8110</v>
      </c>
      <c r="E16" s="27"/>
    </row>
    <row r="17" spans="2:5" s="35" customFormat="1" ht="15.75">
      <c r="B17" s="116" t="s">
        <v>137</v>
      </c>
      <c r="C17" s="27"/>
      <c r="D17" s="108">
        <v>97480</v>
      </c>
      <c r="E17" s="27"/>
    </row>
    <row r="18" spans="2:5" s="35" customFormat="1" ht="15.75">
      <c r="B18" s="116" t="s">
        <v>22</v>
      </c>
      <c r="C18" s="27"/>
      <c r="D18" s="108">
        <v>1952</v>
      </c>
      <c r="E18" s="27"/>
    </row>
    <row r="19" spans="2:5" s="35" customFormat="1" ht="15.75">
      <c r="B19" s="116" t="s">
        <v>139</v>
      </c>
      <c r="C19" s="27"/>
      <c r="D19" s="108">
        <v>61440</v>
      </c>
      <c r="E19" s="27"/>
    </row>
    <row r="20" spans="2:5" s="35" customFormat="1" ht="15.75">
      <c r="B20" s="116"/>
      <c r="C20" s="27"/>
      <c r="D20" s="108">
        <f>SUM(D14:D19)</f>
        <v>258372</v>
      </c>
      <c r="E20" s="27"/>
    </row>
    <row r="21" spans="2:5" s="35" customFormat="1" ht="15.75">
      <c r="B21" s="116" t="s">
        <v>25</v>
      </c>
      <c r="C21" s="27"/>
      <c r="D21" s="108"/>
      <c r="E21" s="27"/>
    </row>
    <row r="22" spans="2:5" s="35" customFormat="1" ht="15.75">
      <c r="B22" s="116"/>
      <c r="C22" s="27"/>
      <c r="D22" s="108"/>
      <c r="E22" s="27"/>
    </row>
    <row r="23" spans="2:5" s="35" customFormat="1" ht="15.75">
      <c r="B23" s="116" t="s">
        <v>35</v>
      </c>
      <c r="C23" s="27"/>
      <c r="D23" s="108">
        <v>5620</v>
      </c>
      <c r="E23" s="27"/>
    </row>
    <row r="24" spans="2:5" s="35" customFormat="1" ht="15.75">
      <c r="B24" s="116" t="s">
        <v>26</v>
      </c>
      <c r="C24" s="27"/>
      <c r="D24" s="108">
        <v>5718</v>
      </c>
      <c r="E24" s="27"/>
    </row>
    <row r="25" spans="2:5" s="35" customFormat="1" ht="15.75">
      <c r="B25" s="116" t="s">
        <v>27</v>
      </c>
      <c r="C25" s="27"/>
      <c r="D25" s="108">
        <f>2625+35038+42912</f>
        <v>80575</v>
      </c>
      <c r="E25" s="27"/>
    </row>
    <row r="26" spans="2:5" s="35" customFormat="1" ht="15.75">
      <c r="B26" s="116" t="s">
        <v>28</v>
      </c>
      <c r="C26" s="27"/>
      <c r="D26" s="108">
        <f>23941+9897</f>
        <v>33838</v>
      </c>
      <c r="E26" s="27"/>
    </row>
    <row r="27" spans="2:5" s="35" customFormat="1" ht="15.75">
      <c r="B27" s="116" t="s">
        <v>29</v>
      </c>
      <c r="C27" s="27"/>
      <c r="D27" s="108">
        <v>2675</v>
      </c>
      <c r="E27" s="27"/>
    </row>
    <row r="28" spans="2:5" s="35" customFormat="1" ht="15.75">
      <c r="B28" s="116" t="s">
        <v>140</v>
      </c>
      <c r="C28" s="27"/>
      <c r="D28" s="108">
        <v>41</v>
      </c>
      <c r="E28" s="27"/>
    </row>
    <row r="29" spans="2:5" s="35" customFormat="1" ht="15.75">
      <c r="B29" s="116" t="s">
        <v>30</v>
      </c>
      <c r="C29" s="27"/>
      <c r="D29" s="108">
        <f>41775+4000</f>
        <v>45775</v>
      </c>
      <c r="E29" s="27"/>
    </row>
    <row r="30" spans="2:5" s="35" customFormat="1" ht="15.75">
      <c r="B30" s="116" t="s">
        <v>133</v>
      </c>
      <c r="C30" s="27"/>
      <c r="D30" s="108">
        <v>100</v>
      </c>
      <c r="E30" s="27"/>
    </row>
    <row r="31" spans="2:5" s="35" customFormat="1" ht="15.75">
      <c r="B31" s="116" t="s">
        <v>104</v>
      </c>
      <c r="C31" s="27"/>
      <c r="D31" s="108">
        <v>1013</v>
      </c>
      <c r="E31" s="27"/>
    </row>
    <row r="32" spans="2:5" s="35" customFormat="1" ht="15.75">
      <c r="B32" s="116" t="s">
        <v>144</v>
      </c>
      <c r="C32" s="27"/>
      <c r="D32" s="108">
        <v>4161</v>
      </c>
      <c r="E32" s="27"/>
    </row>
    <row r="33" spans="2:5" s="35" customFormat="1" ht="15.75">
      <c r="B33" s="116" t="s">
        <v>38</v>
      </c>
      <c r="C33" s="27"/>
      <c r="D33" s="108">
        <v>3641</v>
      </c>
      <c r="E33" s="27"/>
    </row>
    <row r="34" spans="2:5" s="35" customFormat="1" ht="15.75">
      <c r="B34" s="116" t="s">
        <v>37</v>
      </c>
      <c r="C34" s="27"/>
      <c r="D34" s="108">
        <v>5436</v>
      </c>
      <c r="E34" s="27"/>
    </row>
    <row r="35" spans="2:5" s="35" customFormat="1" ht="15.75">
      <c r="B35" s="116" t="s">
        <v>34</v>
      </c>
      <c r="C35" s="27"/>
      <c r="D35" s="108">
        <v>3640</v>
      </c>
      <c r="E35" s="27"/>
    </row>
    <row r="36" spans="2:5" s="35" customFormat="1" ht="15.75">
      <c r="B36" s="116" t="s">
        <v>31</v>
      </c>
      <c r="C36" s="27"/>
      <c r="D36" s="108">
        <v>1140</v>
      </c>
      <c r="E36" s="27"/>
    </row>
    <row r="37" spans="2:5" s="35" customFormat="1" ht="15.75">
      <c r="B37" s="116" t="s">
        <v>36</v>
      </c>
      <c r="C37" s="27"/>
      <c r="D37" s="108">
        <v>102102</v>
      </c>
      <c r="E37" s="27"/>
    </row>
    <row r="38" spans="2:5" s="35" customFormat="1" ht="15.75">
      <c r="B38" s="116" t="s">
        <v>32</v>
      </c>
      <c r="C38" s="27"/>
      <c r="D38" s="108">
        <f>7695+49268+3038</f>
        <v>60001</v>
      </c>
      <c r="E38" s="27"/>
    </row>
    <row r="39" spans="2:5" s="35" customFormat="1" ht="15.75">
      <c r="B39" s="116" t="s">
        <v>33</v>
      </c>
      <c r="C39" s="27"/>
      <c r="D39" s="108">
        <f>16250+12970</f>
        <v>29220</v>
      </c>
      <c r="E39" s="27"/>
    </row>
    <row r="40" spans="2:5" s="35" customFormat="1" ht="15.75">
      <c r="B40" s="116"/>
      <c r="C40" s="27"/>
      <c r="D40" s="108">
        <f>SUM(D23:D36)</f>
        <v>193373</v>
      </c>
      <c r="E40" s="27"/>
    </row>
    <row r="41" spans="2:5" s="35" customFormat="1" ht="15.75">
      <c r="B41" s="116" t="s">
        <v>12</v>
      </c>
      <c r="C41" s="27"/>
      <c r="D41" s="108"/>
      <c r="E41" s="27"/>
    </row>
    <row r="42" spans="2:5" s="35" customFormat="1" ht="15.75">
      <c r="B42" s="116"/>
      <c r="C42" s="27"/>
      <c r="D42" s="108"/>
      <c r="E42" s="27"/>
    </row>
    <row r="43" spans="2:5" s="35" customFormat="1" ht="15.75">
      <c r="B43" s="116" t="s">
        <v>39</v>
      </c>
      <c r="C43" s="27"/>
      <c r="D43" s="108">
        <f>96940+53340</f>
        <v>150280</v>
      </c>
      <c r="E43" s="27"/>
    </row>
    <row r="44" spans="2:5" s="35" customFormat="1" ht="15.75">
      <c r="B44" s="116" t="s">
        <v>40</v>
      </c>
      <c r="C44" s="27"/>
      <c r="D44" s="108">
        <f>11863+7340</f>
        <v>19203</v>
      </c>
      <c r="E44" s="27"/>
    </row>
    <row r="45" spans="2:5" s="35" customFormat="1" ht="15.75">
      <c r="B45" s="116" t="s">
        <v>41</v>
      </c>
      <c r="C45" s="27"/>
      <c r="D45" s="108">
        <v>1374</v>
      </c>
      <c r="E45" s="27"/>
    </row>
    <row r="46" spans="2:5" s="35" customFormat="1" ht="15.75">
      <c r="B46" s="116" t="s">
        <v>42</v>
      </c>
      <c r="C46" s="27"/>
      <c r="D46" s="108">
        <v>79400</v>
      </c>
      <c r="E46" s="27"/>
    </row>
    <row r="47" spans="2:5" s="35" customFormat="1" ht="15.75">
      <c r="B47" s="116" t="s">
        <v>43</v>
      </c>
      <c r="C47" s="27"/>
      <c r="D47" s="108">
        <f>16730+353159</f>
        <v>369889</v>
      </c>
      <c r="E47" s="27"/>
    </row>
    <row r="48" spans="2:5" s="35" customFormat="1" ht="15.75">
      <c r="B48" s="116" t="s">
        <v>44</v>
      </c>
      <c r="C48" s="27"/>
      <c r="D48" s="108">
        <v>6310</v>
      </c>
      <c r="E48" s="27"/>
    </row>
    <row r="49" spans="2:5" s="35" customFormat="1" ht="15.75">
      <c r="B49" s="116" t="s">
        <v>45</v>
      </c>
      <c r="C49" s="27"/>
      <c r="D49" s="108">
        <v>53776</v>
      </c>
      <c r="E49" s="27"/>
    </row>
    <row r="50" spans="2:5" s="35" customFormat="1" ht="15.75">
      <c r="B50" s="116" t="s">
        <v>46</v>
      </c>
      <c r="C50" s="27"/>
      <c r="D50" s="108">
        <v>2526</v>
      </c>
      <c r="E50" s="27"/>
    </row>
    <row r="51" spans="2:5" s="35" customFormat="1" ht="15.75">
      <c r="B51" s="116" t="s">
        <v>48</v>
      </c>
      <c r="C51" s="27"/>
      <c r="D51" s="108">
        <v>7621</v>
      </c>
      <c r="E51" s="27"/>
    </row>
    <row r="52" spans="2:5" s="35" customFormat="1" ht="15.75">
      <c r="B52" s="116" t="s">
        <v>49</v>
      </c>
      <c r="C52" s="27"/>
      <c r="D52" s="108">
        <v>241</v>
      </c>
      <c r="E52" s="27"/>
    </row>
    <row r="53" spans="2:5" s="35" customFormat="1" ht="15.75">
      <c r="B53" s="116" t="s">
        <v>50</v>
      </c>
      <c r="C53" s="27"/>
      <c r="D53" s="108">
        <v>14420</v>
      </c>
      <c r="E53" s="27"/>
    </row>
    <row r="54" spans="2:5" s="35" customFormat="1" ht="15.75">
      <c r="B54" s="116" t="s">
        <v>51</v>
      </c>
      <c r="C54" s="27"/>
      <c r="D54" s="108">
        <v>4600</v>
      </c>
      <c r="E54" s="27"/>
    </row>
    <row r="55" spans="2:5" s="35" customFormat="1" ht="15.75">
      <c r="B55" s="116" t="s">
        <v>52</v>
      </c>
      <c r="C55" s="27"/>
      <c r="D55" s="108">
        <v>51182</v>
      </c>
      <c r="E55" s="27"/>
    </row>
    <row r="56" spans="2:5" s="35" customFormat="1" ht="15.75">
      <c r="B56" s="116" t="s">
        <v>60</v>
      </c>
      <c r="C56" s="27"/>
      <c r="D56" s="108">
        <v>6830</v>
      </c>
      <c r="E56" s="27"/>
    </row>
    <row r="57" spans="2:5" s="35" customFormat="1" ht="15.75">
      <c r="B57" s="116" t="s">
        <v>53</v>
      </c>
      <c r="C57" s="27"/>
      <c r="D57" s="108">
        <f>10815+2930</f>
        <v>13745</v>
      </c>
      <c r="E57" s="27"/>
    </row>
    <row r="58" spans="2:5" s="35" customFormat="1" ht="15.75">
      <c r="B58" s="116" t="s">
        <v>132</v>
      </c>
      <c r="C58" s="27"/>
      <c r="D58" s="108">
        <v>2610</v>
      </c>
      <c r="E58" s="27"/>
    </row>
    <row r="59" spans="2:5" s="35" customFormat="1" ht="15.75">
      <c r="B59" s="116" t="s">
        <v>54</v>
      </c>
      <c r="C59" s="27"/>
      <c r="D59" s="108">
        <f>5000+1760</f>
        <v>6760</v>
      </c>
      <c r="E59" s="27"/>
    </row>
    <row r="60" spans="2:5" s="35" customFormat="1" ht="15.75">
      <c r="B60" s="116" t="s">
        <v>57</v>
      </c>
      <c r="C60" s="27"/>
      <c r="D60" s="108">
        <v>810</v>
      </c>
      <c r="E60" s="27"/>
    </row>
    <row r="61" spans="2:5" s="35" customFormat="1" ht="15.75">
      <c r="B61" s="116" t="s">
        <v>55</v>
      </c>
      <c r="C61" s="27"/>
      <c r="D61" s="108">
        <v>1140</v>
      </c>
      <c r="E61" s="27"/>
    </row>
    <row r="62" spans="2:5" s="35" customFormat="1" ht="15.75">
      <c r="B62" s="116" t="s">
        <v>56</v>
      </c>
      <c r="C62" s="27"/>
      <c r="D62" s="108">
        <f>877580+86740</f>
        <v>964320</v>
      </c>
      <c r="E62" s="27"/>
    </row>
    <row r="63" spans="2:5" s="35" customFormat="1" ht="15.75">
      <c r="B63" s="116" t="s">
        <v>135</v>
      </c>
      <c r="C63" s="27"/>
      <c r="D63" s="108">
        <f>350940+113000</f>
        <v>463940</v>
      </c>
      <c r="E63" s="27"/>
    </row>
    <row r="64" spans="2:5" s="35" customFormat="1" ht="15.75">
      <c r="B64" s="116" t="s">
        <v>58</v>
      </c>
      <c r="C64" s="27"/>
      <c r="D64" s="108">
        <f>20245+10050</f>
        <v>30295</v>
      </c>
      <c r="E64" s="27"/>
    </row>
    <row r="65" spans="2:5" s="35" customFormat="1" ht="15.75">
      <c r="B65" s="116" t="s">
        <v>145</v>
      </c>
      <c r="C65" s="27"/>
      <c r="D65" s="108">
        <v>23247</v>
      </c>
      <c r="E65" s="27"/>
    </row>
    <row r="66" spans="2:5" s="35" customFormat="1" ht="15.75">
      <c r="B66" s="116" t="s">
        <v>59</v>
      </c>
      <c r="C66" s="27"/>
      <c r="D66" s="108">
        <v>252</v>
      </c>
      <c r="E66" s="27"/>
    </row>
    <row r="67" spans="2:5" s="35" customFormat="1" ht="15.75">
      <c r="B67" s="116" t="s">
        <v>134</v>
      </c>
      <c r="C67" s="27"/>
      <c r="D67" s="108">
        <v>6663</v>
      </c>
      <c r="E67" s="27"/>
    </row>
    <row r="68" spans="2:5" s="35" customFormat="1" ht="15.75">
      <c r="B68" s="116" t="s">
        <v>61</v>
      </c>
      <c r="C68" s="27"/>
      <c r="D68" s="108">
        <v>140775</v>
      </c>
      <c r="E68" s="27"/>
    </row>
    <row r="69" spans="2:5" s="35" customFormat="1" ht="15.75">
      <c r="B69" s="116" t="s">
        <v>62</v>
      </c>
      <c r="C69" s="27"/>
      <c r="D69" s="108">
        <v>6663</v>
      </c>
      <c r="E69" s="27"/>
    </row>
    <row r="70" spans="2:5" s="35" customFormat="1" ht="15.75">
      <c r="B70" s="116" t="s">
        <v>63</v>
      </c>
      <c r="C70" s="27"/>
      <c r="D70" s="108">
        <f>10559+3990</f>
        <v>14549</v>
      </c>
      <c r="E70" s="27"/>
    </row>
    <row r="71" spans="2:5" s="35" customFormat="1" ht="15.75">
      <c r="B71" s="116" t="s">
        <v>47</v>
      </c>
      <c r="C71" s="27"/>
      <c r="D71" s="108">
        <v>78011</v>
      </c>
      <c r="E71" s="27"/>
    </row>
    <row r="72" spans="2:5" s="35" customFormat="1" ht="15.75">
      <c r="B72" s="116" t="s">
        <v>64</v>
      </c>
      <c r="C72" s="27"/>
      <c r="D72" s="108">
        <v>44980</v>
      </c>
      <c r="E72" s="27"/>
    </row>
    <row r="73" spans="2:5" s="35" customFormat="1" ht="15.75">
      <c r="B73" s="116" t="s">
        <v>65</v>
      </c>
      <c r="C73" s="27"/>
      <c r="D73" s="108">
        <v>53380</v>
      </c>
      <c r="E73" s="27"/>
    </row>
    <row r="74" spans="2:5" s="35" customFormat="1" ht="15.75">
      <c r="B74" s="116" t="s">
        <v>66</v>
      </c>
      <c r="C74" s="27"/>
      <c r="D74" s="108">
        <f>28080+14280+284163</f>
        <v>326523</v>
      </c>
      <c r="E74" s="27"/>
    </row>
    <row r="75" spans="2:5" s="35" customFormat="1" ht="15.75">
      <c r="B75" s="116" t="s">
        <v>67</v>
      </c>
      <c r="C75" s="27"/>
      <c r="D75" s="108">
        <f>6280+38815</f>
        <v>45095</v>
      </c>
      <c r="E75" s="27"/>
    </row>
    <row r="76" spans="2:5" s="35" customFormat="1" ht="15.75">
      <c r="B76" s="116"/>
      <c r="C76" s="27"/>
      <c r="D76" s="108">
        <f>SUM(D43:D75)</f>
        <v>2991410</v>
      </c>
      <c r="E76" s="27"/>
    </row>
    <row r="77" spans="2:5" s="35" customFormat="1" ht="15.75">
      <c r="B77" s="116" t="s">
        <v>68</v>
      </c>
      <c r="C77" s="27"/>
      <c r="D77" s="108"/>
      <c r="E77" s="27"/>
    </row>
    <row r="78" spans="2:5" s="35" customFormat="1" ht="15.75">
      <c r="B78" s="116"/>
      <c r="C78" s="27"/>
      <c r="D78" s="108"/>
      <c r="E78" s="27"/>
    </row>
    <row r="79" spans="2:5" s="35" customFormat="1" ht="15.75">
      <c r="B79" s="116" t="s">
        <v>70</v>
      </c>
      <c r="C79" s="27"/>
      <c r="D79" s="108">
        <v>491236</v>
      </c>
      <c r="E79" s="27"/>
    </row>
    <row r="80" spans="2:5" s="35" customFormat="1" ht="15.75">
      <c r="B80" s="116" t="s">
        <v>69</v>
      </c>
      <c r="C80" s="27"/>
      <c r="D80" s="108">
        <v>12486</v>
      </c>
      <c r="E80" s="27"/>
    </row>
    <row r="81" spans="2:5" s="35" customFormat="1" ht="15.75">
      <c r="B81" s="116"/>
      <c r="C81" s="27"/>
      <c r="D81" s="108">
        <f>SUM(D79:D80)</f>
        <v>503722</v>
      </c>
      <c r="E81" s="27"/>
    </row>
    <row r="82" spans="2:5" s="35" customFormat="1" ht="15.75">
      <c r="B82" s="116" t="s">
        <v>14</v>
      </c>
      <c r="C82" s="27"/>
      <c r="D82" s="108"/>
      <c r="E82" s="27"/>
    </row>
    <row r="83" spans="2:5" s="35" customFormat="1" ht="15.75">
      <c r="B83" s="116"/>
      <c r="C83" s="27"/>
      <c r="D83" s="108"/>
      <c r="E83" s="27"/>
    </row>
    <row r="84" spans="2:5" s="35" customFormat="1" ht="15.75">
      <c r="B84" s="116" t="s">
        <v>72</v>
      </c>
      <c r="C84" s="27"/>
      <c r="D84" s="108">
        <f>12982+6157+7607+251468</f>
        <v>278214</v>
      </c>
      <c r="E84" s="27"/>
    </row>
    <row r="85" spans="2:5" s="35" customFormat="1" ht="15.75">
      <c r="B85" s="116" t="s">
        <v>73</v>
      </c>
      <c r="C85" s="27"/>
      <c r="D85" s="108">
        <f>3066+137980</f>
        <v>141046</v>
      </c>
      <c r="E85" s="27"/>
    </row>
    <row r="86" spans="2:5" s="35" customFormat="1" ht="15.75">
      <c r="B86" s="116" t="s">
        <v>74</v>
      </c>
      <c r="C86" s="27"/>
      <c r="D86" s="108">
        <v>69735</v>
      </c>
      <c r="E86" s="27"/>
    </row>
    <row r="87" spans="2:5" s="35" customFormat="1" ht="15.75">
      <c r="B87" s="116" t="s">
        <v>128</v>
      </c>
      <c r="C87" s="27"/>
      <c r="D87" s="108">
        <v>466</v>
      </c>
      <c r="E87" s="27"/>
    </row>
    <row r="88" spans="2:5" s="35" customFormat="1" ht="15.75">
      <c r="B88" s="116" t="s">
        <v>75</v>
      </c>
      <c r="C88" s="27"/>
      <c r="D88" s="108">
        <v>455</v>
      </c>
      <c r="E88" s="27"/>
    </row>
    <row r="89" spans="2:5" s="35" customFormat="1" ht="15.75">
      <c r="B89" s="116" t="s">
        <v>89</v>
      </c>
      <c r="C89" s="27"/>
      <c r="D89" s="108">
        <v>16798</v>
      </c>
      <c r="E89" s="27"/>
    </row>
    <row r="90" spans="2:5" s="35" customFormat="1" ht="15.75">
      <c r="B90" s="116" t="s">
        <v>88</v>
      </c>
      <c r="C90" s="27"/>
      <c r="D90" s="108">
        <v>1737</v>
      </c>
      <c r="E90" s="27"/>
    </row>
    <row r="91" spans="2:5" s="35" customFormat="1" ht="15.75">
      <c r="B91" s="116" t="s">
        <v>76</v>
      </c>
      <c r="C91" s="27"/>
      <c r="D91" s="108">
        <v>40481</v>
      </c>
      <c r="E91" s="27"/>
    </row>
    <row r="92" spans="2:5" s="35" customFormat="1" ht="15.75">
      <c r="B92" s="116" t="s">
        <v>148</v>
      </c>
      <c r="C92" s="27"/>
      <c r="D92" s="108">
        <v>1500</v>
      </c>
      <c r="E92" s="27"/>
    </row>
    <row r="93" spans="2:5" s="35" customFormat="1" ht="15.75">
      <c r="B93" s="116" t="s">
        <v>71</v>
      </c>
      <c r="C93" s="27"/>
      <c r="D93" s="108">
        <f>5443+12430+110756</f>
        <v>128629</v>
      </c>
      <c r="E93" s="27"/>
    </row>
    <row r="94" spans="2:5" s="35" customFormat="1" ht="15.75">
      <c r="B94" s="116" t="s">
        <v>77</v>
      </c>
      <c r="C94" s="27"/>
      <c r="D94" s="108">
        <f>3216+3361+1760+3714+1009+18230</f>
        <v>31290</v>
      </c>
      <c r="E94" s="27"/>
    </row>
    <row r="95" spans="2:5" s="35" customFormat="1" ht="15.75">
      <c r="B95" s="116" t="s">
        <v>78</v>
      </c>
      <c r="C95" s="27"/>
      <c r="D95" s="108">
        <f>12320+10120</f>
        <v>22440</v>
      </c>
      <c r="E95" s="27"/>
    </row>
    <row r="96" spans="2:5" s="35" customFormat="1" ht="15.75">
      <c r="B96" s="116" t="s">
        <v>86</v>
      </c>
      <c r="C96" s="27"/>
      <c r="D96" s="108">
        <f>486+1200</f>
        <v>1686</v>
      </c>
      <c r="E96" s="27"/>
    </row>
    <row r="97" spans="2:5" s="35" customFormat="1" ht="15.75">
      <c r="B97" s="116" t="s">
        <v>79</v>
      </c>
      <c r="C97" s="27"/>
      <c r="D97" s="108">
        <f>3813+940</f>
        <v>4753</v>
      </c>
      <c r="E97" s="27"/>
    </row>
    <row r="98" spans="2:5" s="35" customFormat="1" ht="15.75">
      <c r="B98" s="116" t="s">
        <v>80</v>
      </c>
      <c r="C98" s="27"/>
      <c r="D98" s="108">
        <v>3624</v>
      </c>
      <c r="E98" s="27"/>
    </row>
    <row r="99" spans="2:5" s="35" customFormat="1" ht="15.75">
      <c r="B99" s="116" t="s">
        <v>81</v>
      </c>
      <c r="C99" s="27"/>
      <c r="D99" s="108">
        <v>3188</v>
      </c>
      <c r="E99" s="27"/>
    </row>
    <row r="100" spans="2:5" s="35" customFormat="1" ht="15.75">
      <c r="B100" s="116" t="s">
        <v>82</v>
      </c>
      <c r="C100" s="27"/>
      <c r="D100" s="108">
        <v>4575</v>
      </c>
      <c r="E100" s="27"/>
    </row>
    <row r="101" spans="2:5" s="35" customFormat="1" ht="15.75">
      <c r="B101" s="116" t="s">
        <v>147</v>
      </c>
      <c r="C101" s="27"/>
      <c r="D101" s="108">
        <v>1225</v>
      </c>
      <c r="E101" s="27"/>
    </row>
    <row r="102" spans="2:5" s="35" customFormat="1" ht="15.75">
      <c r="B102" s="116" t="s">
        <v>83</v>
      </c>
      <c r="C102" s="27"/>
      <c r="D102" s="108">
        <v>500</v>
      </c>
      <c r="E102" s="27"/>
    </row>
    <row r="103" spans="2:5" s="35" customFormat="1" ht="15.75">
      <c r="B103" s="116" t="s">
        <v>87</v>
      </c>
      <c r="C103" s="27"/>
      <c r="D103" s="108">
        <v>1995</v>
      </c>
      <c r="E103" s="27"/>
    </row>
    <row r="104" spans="2:5" s="35" customFormat="1" ht="15.75">
      <c r="B104" s="116" t="s">
        <v>84</v>
      </c>
      <c r="C104" s="27"/>
      <c r="D104" s="108">
        <v>570</v>
      </c>
      <c r="E104" s="27"/>
    </row>
    <row r="105" spans="2:5" s="35" customFormat="1" ht="15.75">
      <c r="B105" s="116" t="s">
        <v>85</v>
      </c>
      <c r="C105" s="27"/>
      <c r="D105" s="108">
        <f>510+390</f>
        <v>900</v>
      </c>
      <c r="E105" s="27"/>
    </row>
    <row r="106" spans="2:5" s="35" customFormat="1" ht="15.75">
      <c r="B106" s="116" t="s">
        <v>146</v>
      </c>
      <c r="C106" s="27"/>
      <c r="D106" s="108">
        <v>1005</v>
      </c>
      <c r="E106" s="27"/>
    </row>
    <row r="107" spans="2:5" s="35" customFormat="1" ht="15.75">
      <c r="B107" s="116" t="s">
        <v>90</v>
      </c>
      <c r="C107" s="27"/>
      <c r="D107" s="108">
        <f>230</f>
        <v>230</v>
      </c>
      <c r="E107" s="27"/>
    </row>
    <row r="108" spans="2:5" s="35" customFormat="1" ht="15.75">
      <c r="B108" s="116" t="s">
        <v>91</v>
      </c>
      <c r="C108" s="27"/>
      <c r="D108" s="108">
        <v>44189</v>
      </c>
      <c r="E108" s="27"/>
    </row>
    <row r="109" spans="2:5" s="35" customFormat="1" ht="15.75">
      <c r="B109" s="116"/>
      <c r="C109" s="27"/>
      <c r="D109" s="108">
        <f>SUM(D84:D108)</f>
        <v>801231</v>
      </c>
      <c r="E109" s="27"/>
    </row>
    <row r="110" spans="2:5" s="35" customFormat="1" ht="15.75">
      <c r="B110" s="116" t="s">
        <v>13</v>
      </c>
      <c r="C110" s="27"/>
      <c r="D110" s="108"/>
      <c r="E110" s="27"/>
    </row>
    <row r="111" spans="2:5" s="35" customFormat="1" ht="15.75">
      <c r="B111" s="116"/>
      <c r="C111" s="27"/>
      <c r="D111" s="108"/>
      <c r="E111" s="27"/>
    </row>
    <row r="112" spans="2:5" s="35" customFormat="1" ht="15.75">
      <c r="B112" s="116" t="s">
        <v>92</v>
      </c>
      <c r="C112" s="27"/>
      <c r="D112" s="108">
        <v>2041</v>
      </c>
      <c r="E112" s="27"/>
    </row>
    <row r="113" spans="2:5" s="35" customFormat="1" ht="15.75">
      <c r="B113" s="116" t="s">
        <v>93</v>
      </c>
      <c r="C113" s="27"/>
      <c r="D113" s="108">
        <f>4655+12805+15100</f>
        <v>32560</v>
      </c>
      <c r="E113" s="27"/>
    </row>
    <row r="114" spans="2:5" s="35" customFormat="1" ht="15.75">
      <c r="B114" s="116" t="s">
        <v>94</v>
      </c>
      <c r="C114" s="27"/>
      <c r="D114" s="108">
        <v>500</v>
      </c>
      <c r="E114" s="27"/>
    </row>
    <row r="115" spans="2:5" s="35" customFormat="1" ht="15.75">
      <c r="B115" s="116" t="s">
        <v>136</v>
      </c>
      <c r="C115" s="27"/>
      <c r="D115" s="108">
        <f>1520+10126</f>
        <v>11646</v>
      </c>
      <c r="E115" s="27"/>
    </row>
    <row r="116" spans="2:5" s="35" customFormat="1" ht="15.75">
      <c r="B116" s="116" t="s">
        <v>95</v>
      </c>
      <c r="C116" s="27"/>
      <c r="D116" s="108">
        <v>12685</v>
      </c>
      <c r="E116" s="27"/>
    </row>
    <row r="117" spans="2:5" s="35" customFormat="1" ht="15.75">
      <c r="B117" s="116" t="s">
        <v>96</v>
      </c>
      <c r="C117" s="27"/>
      <c r="D117" s="108">
        <v>6879</v>
      </c>
      <c r="E117" s="27"/>
    </row>
    <row r="118" spans="2:5" s="35" customFormat="1" ht="15.75">
      <c r="B118" s="116" t="s">
        <v>97</v>
      </c>
      <c r="C118" s="27"/>
      <c r="D118" s="108">
        <v>10028</v>
      </c>
      <c r="E118" s="27"/>
    </row>
    <row r="119" spans="2:5" s="35" customFormat="1" ht="15.75">
      <c r="B119" s="116" t="s">
        <v>141</v>
      </c>
      <c r="C119" s="27"/>
      <c r="D119" s="108">
        <v>6206</v>
      </c>
      <c r="E119" s="27"/>
    </row>
    <row r="120" spans="2:5" s="35" customFormat="1" ht="15.75">
      <c r="B120" s="116" t="s">
        <v>129</v>
      </c>
      <c r="C120" s="27"/>
      <c r="D120" s="108">
        <v>4100</v>
      </c>
      <c r="E120" s="27"/>
    </row>
    <row r="121" spans="2:5" s="35" customFormat="1" ht="15.75">
      <c r="B121" s="116" t="s">
        <v>98</v>
      </c>
      <c r="C121" s="27"/>
      <c r="D121" s="108">
        <f>5015+2780+5053</f>
        <v>12848</v>
      </c>
      <c r="E121" s="27"/>
    </row>
    <row r="122" spans="2:5" s="35" customFormat="1" ht="15.75">
      <c r="B122" s="116" t="s">
        <v>142</v>
      </c>
      <c r="C122" s="27"/>
      <c r="D122" s="108">
        <v>4086</v>
      </c>
      <c r="E122" s="27"/>
    </row>
    <row r="123" spans="2:5" s="35" customFormat="1" ht="15.75">
      <c r="B123" s="116" t="s">
        <v>111</v>
      </c>
      <c r="C123" s="27"/>
      <c r="D123" s="108">
        <v>7828</v>
      </c>
      <c r="E123" s="27"/>
    </row>
    <row r="124" spans="2:5" s="35" customFormat="1" ht="15.75">
      <c r="B124" s="116" t="s">
        <v>99</v>
      </c>
      <c r="C124" s="27"/>
      <c r="D124" s="108">
        <f>3920+5640+2780+4200</f>
        <v>16540</v>
      </c>
      <c r="E124" s="27"/>
    </row>
    <row r="125" spans="2:5" s="35" customFormat="1" ht="15.75">
      <c r="B125" s="116" t="s">
        <v>100</v>
      </c>
      <c r="C125" s="27"/>
      <c r="D125" s="108">
        <v>4250</v>
      </c>
      <c r="E125" s="27"/>
    </row>
    <row r="126" spans="2:5" s="35" customFormat="1" ht="15.75">
      <c r="B126" s="116" t="s">
        <v>131</v>
      </c>
      <c r="C126" s="27"/>
      <c r="D126" s="108">
        <v>6335</v>
      </c>
      <c r="E126" s="27"/>
    </row>
    <row r="127" spans="2:5" s="35" customFormat="1" ht="15.75">
      <c r="B127" s="116" t="s">
        <v>101</v>
      </c>
      <c r="C127" s="27"/>
      <c r="D127" s="108">
        <v>23747</v>
      </c>
      <c r="E127" s="27"/>
    </row>
    <row r="128" spans="2:5" s="35" customFormat="1" ht="15.75">
      <c r="B128" s="116" t="s">
        <v>102</v>
      </c>
      <c r="C128" s="27"/>
      <c r="D128" s="108">
        <v>39311</v>
      </c>
      <c r="E128" s="27"/>
    </row>
    <row r="129" spans="2:5" s="35" customFormat="1" ht="15.75">
      <c r="B129" s="116" t="s">
        <v>130</v>
      </c>
      <c r="C129" s="27"/>
      <c r="D129" s="108">
        <v>8970</v>
      </c>
      <c r="E129" s="27"/>
    </row>
    <row r="130" spans="2:5" s="35" customFormat="1" ht="15.75">
      <c r="B130" s="116" t="s">
        <v>143</v>
      </c>
      <c r="C130" s="27"/>
      <c r="D130" s="108">
        <v>3036</v>
      </c>
      <c r="E130" s="27"/>
    </row>
    <row r="131" spans="2:5" s="35" customFormat="1" ht="15.75">
      <c r="B131" s="116" t="s">
        <v>103</v>
      </c>
      <c r="C131" s="27"/>
      <c r="D131" s="108">
        <v>15563</v>
      </c>
      <c r="E131" s="27"/>
    </row>
    <row r="132" spans="2:5" s="35" customFormat="1" ht="15.75">
      <c r="B132" s="116" t="s">
        <v>110</v>
      </c>
      <c r="C132" s="27"/>
      <c r="D132" s="108">
        <v>30</v>
      </c>
      <c r="E132" s="27"/>
    </row>
    <row r="133" spans="2:5" s="35" customFormat="1" ht="15.75">
      <c r="B133" s="116" t="s">
        <v>109</v>
      </c>
      <c r="C133" s="27"/>
      <c r="D133" s="108">
        <f>65+10653</f>
        <v>10718</v>
      </c>
      <c r="E133" s="27"/>
    </row>
    <row r="134" spans="2:5" s="35" customFormat="1" ht="15.75">
      <c r="B134" s="116" t="s">
        <v>104</v>
      </c>
      <c r="C134" s="27"/>
      <c r="D134" s="108">
        <v>1200</v>
      </c>
      <c r="E134" s="27"/>
    </row>
    <row r="135" spans="2:5" s="35" customFormat="1" ht="15.75">
      <c r="B135" s="116" t="s">
        <v>105</v>
      </c>
      <c r="C135" s="27"/>
      <c r="D135" s="108">
        <f>11000+4490</f>
        <v>15490</v>
      </c>
      <c r="E135" s="27"/>
    </row>
    <row r="136" spans="2:5" s="35" customFormat="1" ht="15.75">
      <c r="B136" s="116" t="s">
        <v>112</v>
      </c>
      <c r="C136" s="27"/>
      <c r="D136" s="108">
        <f>1565+1960</f>
        <v>3525</v>
      </c>
      <c r="E136" s="27"/>
    </row>
    <row r="137" spans="2:5" s="35" customFormat="1" ht="15.75">
      <c r="B137" s="116" t="s">
        <v>106</v>
      </c>
      <c r="C137" s="27"/>
      <c r="D137" s="108">
        <f>1565+249673</f>
        <v>251238</v>
      </c>
      <c r="E137" s="27"/>
    </row>
    <row r="138" spans="2:5" s="35" customFormat="1" ht="15.75">
      <c r="B138" s="116" t="s">
        <v>107</v>
      </c>
      <c r="C138" s="27"/>
      <c r="D138" s="108">
        <v>17120</v>
      </c>
      <c r="E138" s="27"/>
    </row>
    <row r="139" spans="2:5" s="35" customFormat="1" ht="15.75">
      <c r="B139" s="116" t="s">
        <v>108</v>
      </c>
      <c r="C139" s="27"/>
      <c r="D139" s="108">
        <v>3175</v>
      </c>
      <c r="E139" s="27"/>
    </row>
    <row r="140" spans="2:5" s="35" customFormat="1" ht="15.75">
      <c r="B140" s="116" t="s">
        <v>114</v>
      </c>
      <c r="C140" s="27"/>
      <c r="D140" s="108">
        <f>4155+10000</f>
        <v>14155</v>
      </c>
      <c r="E140" s="27"/>
    </row>
    <row r="141" spans="2:5" s="35" customFormat="1" ht="15.75">
      <c r="B141" s="116" t="s">
        <v>115</v>
      </c>
      <c r="C141" s="27"/>
      <c r="D141" s="108">
        <v>6280</v>
      </c>
      <c r="E141" s="27"/>
    </row>
    <row r="142" spans="2:5" s="35" customFormat="1" ht="15.75">
      <c r="B142" s="116" t="s">
        <v>116</v>
      </c>
      <c r="C142" s="27"/>
      <c r="D142" s="108">
        <f>6560+10073</f>
        <v>16633</v>
      </c>
      <c r="E142" s="27"/>
    </row>
    <row r="143" spans="2:5" s="35" customFormat="1" ht="15.75">
      <c r="B143" s="116" t="s">
        <v>113</v>
      </c>
      <c r="C143" s="27"/>
      <c r="D143" s="108">
        <v>10000</v>
      </c>
      <c r="E143" s="27"/>
    </row>
    <row r="144" spans="2:5" s="35" customFormat="1" ht="15.75">
      <c r="B144" s="116" t="s">
        <v>117</v>
      </c>
      <c r="C144" s="27"/>
      <c r="D144" s="108">
        <v>5120</v>
      </c>
      <c r="E144" s="27"/>
    </row>
    <row r="145" spans="2:5" s="35" customFormat="1" ht="15.75">
      <c r="B145" s="116"/>
      <c r="C145" s="27"/>
      <c r="D145" s="108">
        <f>SUM(D112:D144)</f>
        <v>583843</v>
      </c>
      <c r="E145" s="27"/>
    </row>
    <row r="146" spans="2:5" s="35" customFormat="1" ht="15.75">
      <c r="B146" s="116" t="s">
        <v>119</v>
      </c>
      <c r="C146" s="27"/>
      <c r="D146" s="108"/>
      <c r="E146" s="27"/>
    </row>
    <row r="147" spans="2:5" s="35" customFormat="1" ht="15.75">
      <c r="B147" s="116"/>
      <c r="C147" s="27"/>
      <c r="D147" s="108"/>
      <c r="E147" s="27"/>
    </row>
    <row r="148" spans="2:5" s="35" customFormat="1" ht="15.75">
      <c r="B148" s="116" t="s">
        <v>120</v>
      </c>
      <c r="C148" s="27"/>
      <c r="D148" s="108">
        <f>616+190</f>
        <v>806</v>
      </c>
      <c r="E148" s="27"/>
    </row>
    <row r="149" spans="2:5" s="35" customFormat="1" ht="15.75">
      <c r="B149" s="116"/>
      <c r="C149" s="27"/>
      <c r="D149" s="108"/>
      <c r="E149" s="27"/>
    </row>
    <row r="150" spans="2:5" s="35" customFormat="1" ht="15.75">
      <c r="B150" s="116" t="s">
        <v>121</v>
      </c>
      <c r="C150" s="27"/>
      <c r="D150" s="108"/>
      <c r="E150" s="27"/>
    </row>
    <row r="151" spans="2:5" s="35" customFormat="1" ht="15.75">
      <c r="B151" s="116"/>
      <c r="C151" s="27"/>
      <c r="D151" s="108"/>
      <c r="E151" s="27"/>
    </row>
    <row r="152" spans="2:5" s="35" customFormat="1" ht="15.75">
      <c r="B152" s="116" t="s">
        <v>138</v>
      </c>
      <c r="C152" s="27"/>
      <c r="D152" s="108">
        <v>47811</v>
      </c>
      <c r="E152" s="27"/>
    </row>
    <row r="153" spans="2:5" s="35" customFormat="1" ht="15.75">
      <c r="B153" s="116" t="s">
        <v>122</v>
      </c>
      <c r="C153" s="27"/>
      <c r="D153" s="108">
        <v>4674</v>
      </c>
      <c r="E153" s="27"/>
    </row>
    <row r="154" spans="2:5" s="35" customFormat="1" ht="15.75">
      <c r="B154" s="116"/>
      <c r="C154" s="27"/>
      <c r="D154" s="108"/>
      <c r="E154" s="27"/>
    </row>
    <row r="155" spans="2:5" s="35" customFormat="1" ht="15.75">
      <c r="B155" s="116" t="s">
        <v>118</v>
      </c>
      <c r="C155" s="27"/>
      <c r="D155" s="108"/>
      <c r="E155" s="27"/>
    </row>
    <row r="156" spans="2:5" s="35" customFormat="1" ht="15.75">
      <c r="B156" s="116"/>
      <c r="C156" s="27"/>
      <c r="D156" s="108"/>
      <c r="E156" s="27"/>
    </row>
    <row r="157" spans="2:5" s="35" customFormat="1" ht="15.75">
      <c r="B157" s="116" t="s">
        <v>123</v>
      </c>
      <c r="C157" s="27"/>
      <c r="D157" s="108">
        <v>64496</v>
      </c>
      <c r="E157" s="27"/>
    </row>
    <row r="158" spans="2:5" s="35" customFormat="1" ht="15.75">
      <c r="B158" s="116" t="s">
        <v>124</v>
      </c>
      <c r="C158" s="27"/>
      <c r="D158" s="122">
        <v>271022</v>
      </c>
      <c r="E158" s="27"/>
    </row>
    <row r="159" spans="2:5" s="35" customFormat="1" ht="15.75">
      <c r="B159" s="116" t="s">
        <v>125</v>
      </c>
      <c r="C159" s="27"/>
      <c r="D159" s="108">
        <f>126526+56508</f>
        <v>183034</v>
      </c>
      <c r="E159" s="27"/>
    </row>
    <row r="160" spans="2:5" s="35" customFormat="1" ht="15.75">
      <c r="B160" s="116"/>
      <c r="C160" s="27"/>
      <c r="D160" s="108">
        <f>SUM(D157:D159)</f>
        <v>518552</v>
      </c>
      <c r="E160" s="27"/>
    </row>
    <row r="161" spans="2:5" s="35" customFormat="1" ht="15.75">
      <c r="B161"/>
      <c r="C161" s="27"/>
      <c r="D161" s="36"/>
      <c r="E161" s="27"/>
    </row>
    <row r="162" spans="2:5" s="35" customFormat="1" ht="15.75">
      <c r="B162" s="103"/>
      <c r="C162" s="27"/>
      <c r="D162" s="28"/>
      <c r="E162" s="27"/>
    </row>
    <row r="163" spans="2:5" ht="15.75">
      <c r="B163" s="37" t="s">
        <v>126</v>
      </c>
      <c r="D163" s="38"/>
    </row>
  </sheetData>
  <sheetProtection algorithmName="SHA-512" hashValue="eFmmvM4Rs6fVM8GPFrWhsRNmESLanQpf2BZDz3Z/NM+VsiDM39xhGcgQaSWXqtvOxsiaQj/ctBiB5HwFW4LZXg==" saltValue="VnpYmMhotxg9/rhblrm22g==" spinCount="100000" sheet="1" objects="1" scenarios="1"/>
  <sortState xmlns:xlrd2="http://schemas.microsoft.com/office/spreadsheetml/2017/richdata2" ref="B112:D144">
    <sortCondition ref="B112:B144"/>
  </sortState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0"/>
  <sheetViews>
    <sheetView tabSelected="1" workbookViewId="0">
      <selection activeCell="A33" sqref="A33"/>
    </sheetView>
  </sheetViews>
  <sheetFormatPr baseColWidth="10" defaultColWidth="13" defaultRowHeight="15"/>
  <cols>
    <col min="1" max="1" width="23" style="7" customWidth="1"/>
    <col min="2" max="2" width="3.7109375" style="7" customWidth="1"/>
    <col min="3" max="3" width="20.42578125" style="7" customWidth="1"/>
    <col min="4" max="7" width="17.140625" style="7" customWidth="1"/>
    <col min="8" max="8" width="15.5703125" style="7" customWidth="1"/>
    <col min="9" max="9" width="14" style="7" bestFit="1" customWidth="1"/>
    <col min="10" max="10" width="14" style="7" customWidth="1"/>
    <col min="11" max="12" width="14" style="7" bestFit="1" customWidth="1"/>
    <col min="13" max="13" width="14.140625" style="7" bestFit="1" customWidth="1"/>
    <col min="14" max="14" width="14" style="7" bestFit="1" customWidth="1"/>
    <col min="15" max="15" width="14" style="46" bestFit="1" customWidth="1"/>
    <col min="16" max="17" width="14" style="7" bestFit="1" customWidth="1"/>
    <col min="18" max="18" width="14" style="46" bestFit="1" customWidth="1"/>
    <col min="19" max="19" width="14" style="47" bestFit="1" customWidth="1"/>
    <col min="20" max="20" width="14" style="7" bestFit="1" customWidth="1"/>
    <col min="21" max="16384" width="13" style="7"/>
  </cols>
  <sheetData>
    <row r="1" spans="1:20" ht="15.75">
      <c r="A1" s="1" t="s">
        <v>0</v>
      </c>
      <c r="B1" s="45"/>
    </row>
    <row r="2" spans="1:20" ht="15.75">
      <c r="B2" s="45"/>
    </row>
    <row r="3" spans="1:20" ht="15.75">
      <c r="A3" s="1" t="s">
        <v>1</v>
      </c>
      <c r="B3" s="45"/>
    </row>
    <row r="4" spans="1:20" s="48" customFormat="1" ht="24.75">
      <c r="A4" s="138" t="s">
        <v>9</v>
      </c>
      <c r="B4" s="138"/>
      <c r="C4" s="138"/>
      <c r="D4" s="138"/>
      <c r="E4" s="138"/>
      <c r="F4" s="138"/>
      <c r="G4" s="138"/>
      <c r="H4" s="138"/>
      <c r="O4" s="49"/>
      <c r="R4" s="49"/>
      <c r="S4" s="47"/>
    </row>
    <row r="5" spans="1:20" ht="19.5">
      <c r="A5" s="50"/>
      <c r="B5" s="51"/>
      <c r="C5" s="51"/>
      <c r="D5" s="51"/>
      <c r="E5" s="51"/>
      <c r="F5" s="51"/>
      <c r="G5" s="51"/>
      <c r="H5" s="52" t="s">
        <v>10</v>
      </c>
      <c r="P5" s="46"/>
    </row>
    <row r="6" spans="1:20">
      <c r="H6" s="53"/>
      <c r="P6" s="46"/>
    </row>
    <row r="7" spans="1:20" ht="15.75">
      <c r="A7" s="54" t="s">
        <v>11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/>
      <c r="P7" s="56"/>
      <c r="Q7" s="56"/>
      <c r="R7" s="56"/>
      <c r="S7" s="56"/>
      <c r="T7" s="56"/>
    </row>
    <row r="8" spans="1:20" ht="15.75">
      <c r="B8" s="57"/>
      <c r="C8" s="57">
        <v>2005</v>
      </c>
      <c r="D8" s="57">
        <v>2006</v>
      </c>
      <c r="E8" s="57">
        <v>2007</v>
      </c>
      <c r="F8" s="58">
        <v>2008</v>
      </c>
      <c r="G8" s="58">
        <v>2009</v>
      </c>
      <c r="H8" s="58">
        <v>2010</v>
      </c>
      <c r="I8" s="58">
        <v>2011</v>
      </c>
      <c r="J8" s="58">
        <v>2012</v>
      </c>
      <c r="K8" s="58">
        <v>2013</v>
      </c>
      <c r="L8" s="58">
        <v>2014</v>
      </c>
      <c r="M8" s="58">
        <v>2015</v>
      </c>
      <c r="N8" s="58">
        <v>2016</v>
      </c>
      <c r="O8" s="58">
        <v>2017</v>
      </c>
      <c r="P8" s="58">
        <v>2018</v>
      </c>
      <c r="Q8" s="58">
        <v>2019</v>
      </c>
      <c r="R8" s="58">
        <v>2020</v>
      </c>
      <c r="S8" s="58">
        <v>2021</v>
      </c>
      <c r="T8" s="58">
        <v>2022</v>
      </c>
    </row>
    <row r="9" spans="1:20" ht="15.75" thickBot="1">
      <c r="B9" s="55"/>
      <c r="C9" s="59"/>
      <c r="D9" s="59"/>
      <c r="E9" s="59"/>
      <c r="F9" s="59"/>
      <c r="G9" s="59"/>
      <c r="H9" s="59"/>
      <c r="I9" s="55"/>
      <c r="J9" s="59"/>
      <c r="K9" s="59"/>
      <c r="L9" s="59"/>
      <c r="M9" s="59"/>
      <c r="N9" s="59"/>
      <c r="O9" s="59"/>
      <c r="P9" s="59"/>
      <c r="Q9" s="59"/>
      <c r="R9" s="60"/>
      <c r="S9" s="85"/>
      <c r="T9" s="85"/>
    </row>
    <row r="10" spans="1:20" ht="15.75">
      <c r="A10" s="61" t="s">
        <v>12</v>
      </c>
      <c r="B10" s="62"/>
      <c r="C10" s="63">
        <v>36682616.369999997</v>
      </c>
      <c r="D10" s="64">
        <v>39789275.289999999</v>
      </c>
      <c r="E10" s="64">
        <v>68244942.600000009</v>
      </c>
      <c r="F10" s="64">
        <v>123395257.83999999</v>
      </c>
      <c r="G10" s="64">
        <v>63311261</v>
      </c>
      <c r="H10" s="65">
        <v>71968025</v>
      </c>
      <c r="I10" s="66">
        <v>84050675</v>
      </c>
      <c r="J10" s="66">
        <v>104331699</v>
      </c>
      <c r="K10" s="66">
        <v>157841597</v>
      </c>
      <c r="L10" s="66">
        <v>155038991.10600001</v>
      </c>
      <c r="M10" s="66">
        <v>87995662</v>
      </c>
      <c r="N10" s="66">
        <v>80732426</v>
      </c>
      <c r="O10" s="66">
        <v>76398756</v>
      </c>
      <c r="P10" s="66">
        <v>106544955</v>
      </c>
      <c r="Q10" s="66">
        <v>89977059</v>
      </c>
      <c r="R10" s="66">
        <v>77412370</v>
      </c>
      <c r="S10" s="47">
        <v>123173543</v>
      </c>
      <c r="T10" s="24">
        <v>219718219</v>
      </c>
    </row>
    <row r="11" spans="1:20" ht="15.75">
      <c r="A11" s="61" t="s">
        <v>13</v>
      </c>
      <c r="B11" s="62"/>
      <c r="C11" s="67">
        <v>13622036.789999999</v>
      </c>
      <c r="D11" s="68">
        <v>11027543.780000001</v>
      </c>
      <c r="E11" s="68">
        <v>18035666.030000001</v>
      </c>
      <c r="F11" s="68">
        <v>28183176.100000001</v>
      </c>
      <c r="G11" s="68">
        <v>21257452</v>
      </c>
      <c r="H11" s="69">
        <v>27553545</v>
      </c>
      <c r="I11" s="6">
        <v>34383815</v>
      </c>
      <c r="J11" s="6">
        <v>32393061</v>
      </c>
      <c r="K11" s="6">
        <v>37883820</v>
      </c>
      <c r="L11" s="6">
        <v>29743294.736499999</v>
      </c>
      <c r="M11" s="6">
        <v>27389627.904942274</v>
      </c>
      <c r="N11" s="6">
        <v>22017353</v>
      </c>
      <c r="O11" s="47">
        <v>15639470</v>
      </c>
      <c r="P11" s="70">
        <v>26033580</v>
      </c>
      <c r="Q11" s="70">
        <v>24654239</v>
      </c>
      <c r="R11" s="47">
        <v>22638071</v>
      </c>
      <c r="S11" s="47">
        <v>24117349</v>
      </c>
      <c r="T11" s="24">
        <v>23204116</v>
      </c>
    </row>
    <row r="12" spans="1:20" ht="15.75">
      <c r="A12" s="61" t="s">
        <v>14</v>
      </c>
      <c r="B12" s="62"/>
      <c r="C12" s="67">
        <v>7782530.9499999993</v>
      </c>
      <c r="D12" s="68">
        <v>6966519.0000000009</v>
      </c>
      <c r="E12" s="68">
        <v>17183947.009999998</v>
      </c>
      <c r="F12" s="68">
        <v>22884132.160000004</v>
      </c>
      <c r="G12" s="68">
        <v>15070408</v>
      </c>
      <c r="H12" s="69">
        <v>19419997</v>
      </c>
      <c r="I12" s="6">
        <v>22000866</v>
      </c>
      <c r="J12" s="6">
        <v>23290288</v>
      </c>
      <c r="K12" s="6">
        <v>39854625</v>
      </c>
      <c r="L12" s="6">
        <v>44929318.799599998</v>
      </c>
      <c r="M12" s="6">
        <v>17065149.890000001</v>
      </c>
      <c r="N12" s="6">
        <v>18576169</v>
      </c>
      <c r="O12" s="47">
        <v>13502931</v>
      </c>
      <c r="P12" s="70">
        <v>12613908</v>
      </c>
      <c r="Q12" s="70">
        <v>19314431</v>
      </c>
      <c r="R12" s="47">
        <v>13850941</v>
      </c>
      <c r="S12" s="47">
        <v>15614295</v>
      </c>
      <c r="T12" s="24">
        <v>17880531</v>
      </c>
    </row>
    <row r="13" spans="1:20" ht="16.5" thickBot="1">
      <c r="A13" s="61" t="s">
        <v>15</v>
      </c>
      <c r="B13" s="62"/>
      <c r="C13" s="71">
        <v>3181659.47</v>
      </c>
      <c r="D13" s="72">
        <v>4105194.27</v>
      </c>
      <c r="E13" s="72">
        <v>8817391.9699999839</v>
      </c>
      <c r="F13" s="72">
        <v>12072477.068999996</v>
      </c>
      <c r="G13" s="73">
        <v>7795374.3199999928</v>
      </c>
      <c r="H13" s="74">
        <v>9878411</v>
      </c>
      <c r="I13" s="75">
        <v>13410371</v>
      </c>
      <c r="J13" s="75">
        <v>13820964</v>
      </c>
      <c r="K13" s="75">
        <v>13673348</v>
      </c>
      <c r="L13" s="75">
        <v>24319035.357500002</v>
      </c>
      <c r="M13" s="75">
        <v>13926954.380399713</v>
      </c>
      <c r="N13" s="75">
        <v>13961147</v>
      </c>
      <c r="O13" s="75">
        <v>12039076</v>
      </c>
      <c r="P13" s="75">
        <v>23050891</v>
      </c>
      <c r="Q13" s="75">
        <v>9895950</v>
      </c>
      <c r="R13" s="75">
        <v>9941524</v>
      </c>
      <c r="S13" s="111">
        <v>14333635</v>
      </c>
      <c r="T13" s="112">
        <v>14004767</v>
      </c>
    </row>
    <row r="14" spans="1:20" ht="15.75">
      <c r="A14" s="62"/>
      <c r="B14" s="62"/>
      <c r="C14" s="59"/>
      <c r="D14" s="59"/>
      <c r="E14" s="59"/>
      <c r="F14" s="59"/>
      <c r="G14" s="59"/>
      <c r="H14" s="76"/>
      <c r="I14" s="55"/>
      <c r="J14" s="55"/>
      <c r="K14" s="55"/>
      <c r="L14" s="59"/>
      <c r="M14" s="59"/>
      <c r="N14" s="59"/>
      <c r="O14" s="60"/>
      <c r="P14" s="60"/>
      <c r="Q14" s="56"/>
      <c r="R14" s="56"/>
      <c r="S14" s="56"/>
      <c r="T14" s="56"/>
    </row>
    <row r="15" spans="1:20" ht="15.75">
      <c r="A15" s="77" t="s">
        <v>16</v>
      </c>
      <c r="B15" s="78"/>
      <c r="C15" s="79">
        <v>61268843.579999998</v>
      </c>
      <c r="D15" s="79">
        <v>61888532.340000004</v>
      </c>
      <c r="E15" s="79">
        <v>112281947.61</v>
      </c>
      <c r="F15" s="79">
        <v>186535043.169</v>
      </c>
      <c r="G15" s="79">
        <v>107434495.31999999</v>
      </c>
      <c r="H15" s="79">
        <v>128819978</v>
      </c>
      <c r="I15" s="79">
        <v>153845727</v>
      </c>
      <c r="J15" s="79">
        <v>173836012</v>
      </c>
      <c r="K15" s="79">
        <v>249253390</v>
      </c>
      <c r="L15" s="79">
        <v>254030639.99959999</v>
      </c>
      <c r="M15" s="79">
        <v>146377394.17534199</v>
      </c>
      <c r="N15" s="79">
        <v>135287095</v>
      </c>
      <c r="O15" s="80">
        <v>117580233</v>
      </c>
      <c r="P15" s="81">
        <v>168243334</v>
      </c>
      <c r="Q15" s="81">
        <v>143841679</v>
      </c>
      <c r="R15" s="81">
        <v>123842906</v>
      </c>
      <c r="S15" s="81">
        <v>177238822</v>
      </c>
      <c r="T15" s="81">
        <f>+T10+T11+T12+T13</f>
        <v>274807633</v>
      </c>
    </row>
    <row r="16" spans="1:20">
      <c r="A16" s="55"/>
      <c r="B16" s="55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60"/>
      <c r="P16" s="60"/>
      <c r="Q16" s="56"/>
      <c r="R16" s="56"/>
      <c r="S16" s="56"/>
      <c r="T16" s="56"/>
    </row>
    <row r="17" spans="1:20">
      <c r="A17" s="82"/>
      <c r="B17" s="82"/>
      <c r="C17" s="83"/>
      <c r="D17" s="83"/>
      <c r="E17" s="83"/>
      <c r="F17" s="83"/>
      <c r="G17" s="83"/>
      <c r="H17" s="83"/>
      <c r="P17" s="46"/>
    </row>
    <row r="18" spans="1:20">
      <c r="C18" s="86"/>
      <c r="D18" s="86"/>
      <c r="E18" s="86"/>
      <c r="F18" s="86"/>
      <c r="G18" s="86"/>
      <c r="H18" s="86"/>
      <c r="P18" s="46"/>
    </row>
    <row r="19" spans="1:20">
      <c r="C19" s="86"/>
      <c r="D19" s="86"/>
      <c r="E19" s="86"/>
      <c r="F19" s="86"/>
      <c r="G19" s="86"/>
      <c r="H19" s="86"/>
      <c r="P19" s="46"/>
    </row>
    <row r="20" spans="1:20" ht="15.75">
      <c r="A20" s="54" t="s">
        <v>17</v>
      </c>
      <c r="B20" s="55"/>
      <c r="C20" s="87"/>
      <c r="D20" s="87"/>
      <c r="E20" s="87"/>
      <c r="F20" s="59"/>
      <c r="G20" s="59"/>
      <c r="H20" s="59"/>
      <c r="I20" s="59"/>
      <c r="J20" s="59"/>
      <c r="K20" s="59"/>
      <c r="L20" s="59"/>
      <c r="M20" s="59"/>
      <c r="N20" s="59"/>
      <c r="O20" s="60"/>
      <c r="P20" s="60"/>
      <c r="Q20" s="60"/>
      <c r="R20" s="60"/>
      <c r="S20" s="60"/>
      <c r="T20" s="60"/>
    </row>
    <row r="21" spans="1:20" ht="15.75">
      <c r="B21" s="55"/>
      <c r="C21" s="57">
        <v>2005</v>
      </c>
      <c r="D21" s="57">
        <v>2006</v>
      </c>
      <c r="E21" s="57">
        <v>2007</v>
      </c>
      <c r="F21" s="58">
        <v>2008</v>
      </c>
      <c r="G21" s="58">
        <v>2009</v>
      </c>
      <c r="H21" s="84">
        <v>2010</v>
      </c>
      <c r="I21" s="84">
        <v>2011</v>
      </c>
      <c r="J21" s="84">
        <v>2012</v>
      </c>
      <c r="K21" s="84">
        <v>2013</v>
      </c>
      <c r="L21" s="84">
        <v>2014</v>
      </c>
      <c r="M21" s="84">
        <v>2015</v>
      </c>
      <c r="N21" s="84">
        <v>2106</v>
      </c>
      <c r="O21" s="58">
        <v>2017</v>
      </c>
      <c r="P21" s="58">
        <v>2018</v>
      </c>
      <c r="Q21" s="58">
        <v>2019</v>
      </c>
      <c r="R21" s="58">
        <v>2020</v>
      </c>
      <c r="S21" s="58">
        <v>2021</v>
      </c>
      <c r="T21" s="58">
        <v>2022</v>
      </c>
    </row>
    <row r="22" spans="1:20" ht="15.75" thickBot="1">
      <c r="B22" s="55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60"/>
      <c r="P22" s="60"/>
      <c r="Q22" s="60"/>
      <c r="R22" s="60"/>
      <c r="S22" s="60"/>
      <c r="T22" s="60"/>
    </row>
    <row r="23" spans="1:20" ht="16.5" thickTop="1">
      <c r="A23" s="61" t="s">
        <v>12</v>
      </c>
      <c r="B23" s="55"/>
      <c r="C23" s="88">
        <v>100</v>
      </c>
      <c r="D23" s="88">
        <v>108.46902218932428</v>
      </c>
      <c r="E23" s="88">
        <v>186.04164411732776</v>
      </c>
      <c r="F23" s="88">
        <v>336.38619610818125</v>
      </c>
      <c r="G23" s="88">
        <v>172.59199933126254</v>
      </c>
      <c r="H23" s="88">
        <v>196.19109028127374</v>
      </c>
      <c r="I23" s="88">
        <v>229.12944418200999</v>
      </c>
      <c r="J23" s="88">
        <v>284.41727805796643</v>
      </c>
      <c r="K23" s="88">
        <v>430.28991009781674</v>
      </c>
      <c r="L23" s="88">
        <v>422.64976288004073</v>
      </c>
      <c r="M23" s="88">
        <v>239.88382156940463</v>
      </c>
      <c r="N23" s="88">
        <v>220.08360904710463</v>
      </c>
      <c r="O23" s="88">
        <v>208.26964802456374</v>
      </c>
      <c r="P23" s="89">
        <v>2.9045080624929263</v>
      </c>
      <c r="Q23" s="89">
        <v>2.4528528197782968</v>
      </c>
      <c r="R23" s="89">
        <v>2.1103284787316823</v>
      </c>
      <c r="S23" s="89">
        <v>3.3578178218698311</v>
      </c>
      <c r="T23" s="89">
        <v>5.98</v>
      </c>
    </row>
    <row r="24" spans="1:20" ht="15.75">
      <c r="A24" s="61" t="s">
        <v>13</v>
      </c>
      <c r="B24" s="55"/>
      <c r="C24" s="90">
        <v>100</v>
      </c>
      <c r="D24" s="91">
        <v>80.953707217230345</v>
      </c>
      <c r="E24" s="90">
        <v>132.40065570253097</v>
      </c>
      <c r="F24" s="90">
        <v>206.89399488841053</v>
      </c>
      <c r="G24" s="90">
        <v>156.05193502050437</v>
      </c>
      <c r="H24" s="90">
        <v>202.27184395968735</v>
      </c>
      <c r="I24" s="90">
        <v>252.41317087941883</v>
      </c>
      <c r="J24" s="90">
        <v>237.79895399915449</v>
      </c>
      <c r="K24" s="90">
        <v>278.10686892147208</v>
      </c>
      <c r="L24" s="90">
        <v>218.34689771455245</v>
      </c>
      <c r="M24" s="90">
        <v>201.06852100890765</v>
      </c>
      <c r="N24" s="90">
        <v>161.63040329007953</v>
      </c>
      <c r="O24" s="92">
        <v>114.81007019068549</v>
      </c>
      <c r="P24" s="93">
        <v>1.911137108300234</v>
      </c>
      <c r="Q24" s="93">
        <v>1.8098790496659642</v>
      </c>
      <c r="R24" s="93">
        <v>1.6618712274084235</v>
      </c>
      <c r="S24" s="93">
        <v>1.7704657072798877</v>
      </c>
      <c r="T24" s="93">
        <v>1.7</v>
      </c>
    </row>
    <row r="25" spans="1:20" ht="15.75">
      <c r="A25" s="61" t="s">
        <v>14</v>
      </c>
      <c r="B25" s="55"/>
      <c r="C25" s="90">
        <v>100</v>
      </c>
      <c r="D25" s="91">
        <v>89.514825508018077</v>
      </c>
      <c r="E25" s="90">
        <v>220.80152485612663</v>
      </c>
      <c r="F25" s="90">
        <v>294.04485901851774</v>
      </c>
      <c r="G25" s="90">
        <v>193.64404840561542</v>
      </c>
      <c r="H25" s="90">
        <v>249.53318046232766</v>
      </c>
      <c r="I25" s="90">
        <v>282.69551565355488</v>
      </c>
      <c r="J25" s="90">
        <v>299.26367334266757</v>
      </c>
      <c r="K25" s="90">
        <v>512.10364926335444</v>
      </c>
      <c r="L25" s="90">
        <v>577.30986343973359</v>
      </c>
      <c r="M25" s="90">
        <v>219.27506616597526</v>
      </c>
      <c r="N25" s="90">
        <v>238.69058946691376</v>
      </c>
      <c r="O25" s="92">
        <v>173.50308128231731</v>
      </c>
      <c r="P25" s="93">
        <v>1.6207976660857355</v>
      </c>
      <c r="Q25" s="93">
        <v>2.4817673227499344</v>
      </c>
      <c r="R25" s="93">
        <v>1.7797476282442541</v>
      </c>
      <c r="S25" s="93">
        <v>2.0063261039777815</v>
      </c>
      <c r="T25" s="93">
        <f>+T12/C12</f>
        <v>2.2975213481161938</v>
      </c>
    </row>
    <row r="26" spans="1:20" ht="16.5" thickBot="1">
      <c r="A26" s="61" t="s">
        <v>15</v>
      </c>
      <c r="B26" s="55"/>
      <c r="C26" s="94">
        <v>100</v>
      </c>
      <c r="D26" s="94">
        <v>129.02682731159786</v>
      </c>
      <c r="E26" s="94">
        <v>277.13185691742126</v>
      </c>
      <c r="F26" s="94">
        <v>379.4396346570677</v>
      </c>
      <c r="G26" s="94">
        <v>245.00969992241161</v>
      </c>
      <c r="H26" s="94">
        <v>310.47983271446708</v>
      </c>
      <c r="I26" s="94">
        <v>421.48982713099707</v>
      </c>
      <c r="J26" s="94">
        <v>434.39482227178758</v>
      </c>
      <c r="K26" s="94">
        <v>429.75523084499042</v>
      </c>
      <c r="L26" s="94">
        <v>764.35066627353433</v>
      </c>
      <c r="M26" s="94">
        <v>437.72611468064218</v>
      </c>
      <c r="N26" s="94">
        <v>438.80079347397913</v>
      </c>
      <c r="O26" s="94">
        <v>378.3898344092745</v>
      </c>
      <c r="P26" s="95">
        <v>7.2449271260321266</v>
      </c>
      <c r="Q26" s="95">
        <v>3.1103108592573547</v>
      </c>
      <c r="R26" s="95">
        <v>3.1246348308921945</v>
      </c>
      <c r="S26" s="95">
        <v>4.5050814316090211</v>
      </c>
      <c r="T26" s="95">
        <f>+T13/C13</f>
        <v>4.4017177614548419</v>
      </c>
    </row>
    <row r="27" spans="1:20" ht="16.5" thickTop="1">
      <c r="A27" s="62"/>
      <c r="B27" s="55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</row>
    <row r="28" spans="1:20" ht="15.75">
      <c r="A28" s="77" t="s">
        <v>16</v>
      </c>
      <c r="B28" s="62"/>
      <c r="C28" s="97">
        <v>100</v>
      </c>
      <c r="D28" s="97">
        <v>101.01142558565002</v>
      </c>
      <c r="E28" s="97">
        <v>183.26108516050436</v>
      </c>
      <c r="F28" s="97">
        <v>304.45334409721204</v>
      </c>
      <c r="G28" s="97">
        <v>175.34931139955424</v>
      </c>
      <c r="H28" s="98">
        <v>210.25364683405047</v>
      </c>
      <c r="I28" s="98">
        <v>251.09944632645212</v>
      </c>
      <c r="J28" s="98">
        <v>283.72660857066563</v>
      </c>
      <c r="K28" s="98">
        <v>406.8191521756807</v>
      </c>
      <c r="L28" s="98">
        <v>414.61634520309974</v>
      </c>
      <c r="M28" s="98">
        <v>238.90999996468679</v>
      </c>
      <c r="N28" s="98">
        <v>220.80895785694543</v>
      </c>
      <c r="O28" s="98">
        <v>191.90868658467994</v>
      </c>
      <c r="P28" s="99">
        <v>2.7459851397443336</v>
      </c>
      <c r="Q28" s="99">
        <v>2.3477133008424249</v>
      </c>
      <c r="R28" s="99">
        <v>2.0213031414293914</v>
      </c>
      <c r="S28" s="99">
        <v>2.8928050807516157</v>
      </c>
      <c r="T28" s="99">
        <f>+T15/C15</f>
        <v>4.4852753364143059</v>
      </c>
    </row>
    <row r="29" spans="1:20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96"/>
      <c r="P29" s="96"/>
      <c r="Q29" s="96"/>
      <c r="R29" s="96"/>
      <c r="S29" s="96"/>
      <c r="T29" s="96"/>
    </row>
    <row r="30" spans="1:20">
      <c r="A30" s="82"/>
      <c r="B30" s="82"/>
      <c r="C30" s="82"/>
      <c r="D30" s="82"/>
      <c r="E30" s="82"/>
      <c r="F30" s="82"/>
      <c r="G30" s="82"/>
      <c r="H30" s="82"/>
    </row>
    <row r="35" spans="3:4" ht="15.75">
      <c r="C35" s="100"/>
      <c r="D35" s="100"/>
    </row>
    <row r="70" spans="3:3" ht="15.75">
      <c r="C70" s="101" t="s">
        <v>18</v>
      </c>
    </row>
  </sheetData>
  <mergeCells count="1">
    <mergeCell ref="A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HERBICIDAS</vt:lpstr>
      <vt:lpstr>Fungicidas</vt:lpstr>
      <vt:lpstr>Insecticidas</vt:lpstr>
      <vt:lpstr>Curasemillas</vt:lpstr>
      <vt:lpstr>Otras aptitudes</vt:lpstr>
      <vt:lpstr>Formulacion Nacional</vt:lpstr>
      <vt:lpstr>Evolucion</vt:lpstr>
    </vt:vector>
  </TitlesOfParts>
  <Company>Usuario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Hughes Pittamiglio Alex</cp:lastModifiedBy>
  <cp:lastPrinted>2023-05-04T13:37:12Z</cp:lastPrinted>
  <dcterms:created xsi:type="dcterms:W3CDTF">2023-03-02T11:11:02Z</dcterms:created>
  <dcterms:modified xsi:type="dcterms:W3CDTF">2024-07-22T17:52:44Z</dcterms:modified>
</cp:coreProperties>
</file>